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Z:\ZAMOWIENIA\A_POSTĘPOWANIA_2026\A_ Zamówienia Publiczne\ZP.I.2.224.01.2026 - Dostawa artykułów spożywczych\SWZ\"/>
    </mc:Choice>
  </mc:AlternateContent>
  <xr:revisionPtr revIDLastSave="0" documentId="13_ncr:1_{6AAB1D4E-FD2D-448F-BD1E-036361AFA64F}" xr6:coauthVersionLast="47" xr6:coauthVersionMax="47" xr10:uidLastSave="{00000000-0000-0000-0000-000000000000}"/>
  <bookViews>
    <workbookView xWindow="-120" yWindow="-120" windowWidth="29040" windowHeight="15720" firstSheet="2" activeTab="6" xr2:uid="{00000000-000D-0000-FFFF-FFFF00000000}"/>
  </bookViews>
  <sheets>
    <sheet name="Zadanie nr 1 - Art. Ogólno." sheetId="1" r:id="rId1"/>
    <sheet name="Zadanie nr 2 - Warzywa " sheetId="2" r:id="rId2"/>
    <sheet name="Zadanie nr 3 – Owoce" sheetId="3" r:id="rId3"/>
    <sheet name="Zadanie nr 4 - Warzywa nie obra" sheetId="4" r:id="rId4"/>
    <sheet name="Zadanie nr 5 - Mrożonki " sheetId="5" r:id="rId5"/>
    <sheet name="Zadanie nr 6 - Jaja" sheetId="6" r:id="rId6"/>
    <sheet name="Zadanie nr 7 - Atykuły ogóln.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7" l="1"/>
  <c r="I10" i="7"/>
  <c r="I9" i="7"/>
  <c r="I7" i="7"/>
  <c r="I8" i="7" l="1"/>
</calcChain>
</file>

<file path=xl/sharedStrings.xml><?xml version="1.0" encoding="utf-8"?>
<sst xmlns="http://schemas.openxmlformats.org/spreadsheetml/2006/main" count="309" uniqueCount="148">
  <si>
    <t>Załącznik nr 1.1. do SWZ</t>
  </si>
  <si>
    <t xml:space="preserve">FORMULARZ CENOWY - Zadanie nr 1 - ARTYKUŁY OGÓLNOSPOŻYWCZE </t>
  </si>
  <si>
    <t>Lp.</t>
  </si>
  <si>
    <t>Asortyment/Przedmiot zamówienia</t>
  </si>
  <si>
    <t>J.m.</t>
  </si>
  <si>
    <t>Ilość</t>
  </si>
  <si>
    <t>Cena jednostkowa netto</t>
  </si>
  <si>
    <r>
      <rPr>
        <b/>
        <sz val="10"/>
        <color theme="1"/>
        <rFont val="Arial"/>
        <family val="2"/>
        <charset val="238"/>
      </rPr>
      <t>Wartość netto</t>
    </r>
    <r>
      <rPr>
        <sz val="10"/>
        <color theme="1"/>
        <rFont val="Arial"/>
        <family val="2"/>
        <charset val="238"/>
      </rPr>
      <t xml:space="preserve"> 
[kol. 4 x kol. 5]</t>
    </r>
  </si>
  <si>
    <t>Stawka podatku VAT</t>
  </si>
  <si>
    <r>
      <rPr>
        <b/>
        <sz val="10"/>
        <color theme="1"/>
        <rFont val="Arial"/>
        <family val="2"/>
        <charset val="238"/>
      </rPr>
      <t xml:space="preserve">Wartość brutto </t>
    </r>
    <r>
      <rPr>
        <sz val="10"/>
        <color theme="1"/>
        <rFont val="Arial"/>
        <family val="2"/>
        <charset val="238"/>
      </rPr>
      <t xml:space="preserve">
[kol. 6 x kol. 7]</t>
    </r>
  </si>
  <si>
    <t>Gramatura proponowanego asortymentu</t>
  </si>
  <si>
    <t>Przyprawa do zup w płynie typu "Maggi" lub równoważna (opakowanie preferowane/maksimum 1 l)</t>
  </si>
  <si>
    <t>litr</t>
  </si>
  <si>
    <t>Przyprawa uniwersalna typu "Kucharek" lub równoważna (opakowanie 1 kg)</t>
  </si>
  <si>
    <t>kg</t>
  </si>
  <si>
    <t>Ketchup łagodny wyciskany (opakowanie max do 1 kg)</t>
  </si>
  <si>
    <t>Koncentrat barszczu czerwonego typu "Krakus" lub równoważny (opakowanie 300 ml)</t>
  </si>
  <si>
    <t>szt</t>
  </si>
  <si>
    <t>Chrzan - bez innych dodatków na kwasku cytrynowym (opakowanie preferowane/maksimum 1 kg)</t>
  </si>
  <si>
    <t>Musztarda delikatesowa wyciskana (preferowane 1000g)</t>
  </si>
  <si>
    <t>Pieprz czarny mielony (opakowanie preferowane 1 kg)</t>
  </si>
  <si>
    <t>Papryka słodka mielona (opakowanie preferowane 1 kg)</t>
  </si>
  <si>
    <r>
      <t>Ketchup jednorazowy (opakowanie</t>
    </r>
    <r>
      <rPr>
        <b/>
        <sz val="10"/>
        <color theme="1"/>
        <rFont val="Arial"/>
        <family val="2"/>
        <charset val="238"/>
      </rPr>
      <t>15-20g</t>
    </r>
    <r>
      <rPr>
        <sz val="10"/>
        <color theme="1"/>
        <rFont val="Arial"/>
        <family val="2"/>
        <charset val="238"/>
      </rPr>
      <t>)</t>
    </r>
  </si>
  <si>
    <t>Cynamon mielony (opakowanie max do 1 kg)</t>
  </si>
  <si>
    <t>Czosnek granulowany (opakowanie preferowane 1 kg)</t>
  </si>
  <si>
    <t>Ziele angielskie (opakowanie preferowane 250g)</t>
  </si>
  <si>
    <t>Liść laurowy (opakowanie 150g)</t>
  </si>
  <si>
    <t>Majeranek (opakowanie preferowane/maksimum 200 g)</t>
  </si>
  <si>
    <t>Żurek-zakwas (opakowanie preferowane max 1l)</t>
  </si>
  <si>
    <t>Koncentrat pomidorowy 30% bez konserwantów (opakowanie preferowane/maksimum 1 kg)</t>
  </si>
  <si>
    <t>Sól jodowana (opakowanie 1 kg)</t>
  </si>
  <si>
    <t>Kwasek cytrynowy (opakowanie preferowane 0,5 kg)</t>
  </si>
  <si>
    <t>Kawa zbożowa (opakowanie preferowane/maksimum 0,50 kg)</t>
  </si>
  <si>
    <r>
      <t>Kakao</t>
    </r>
    <r>
      <rPr>
        <b/>
        <sz val="10"/>
        <color theme="1"/>
        <rFont val="Arial"/>
        <family val="2"/>
        <charset val="238"/>
      </rPr>
      <t xml:space="preserve"> (opakowanie 140- 150g)</t>
    </r>
  </si>
  <si>
    <t>Herbata czarna - ekspresowa ze sznurkiem do zaparzania typu "Lipton" lub równoważna (opakowanie 100 szt = 200g)</t>
  </si>
  <si>
    <t>Herbata czarna granulowana (opakowanie preferowane 1kg)</t>
  </si>
  <si>
    <r>
      <t xml:space="preserve">Dżem niskosłodzony jednorazowy </t>
    </r>
    <r>
      <rPr>
        <b/>
        <sz val="10"/>
        <color theme="1"/>
        <rFont val="Arial"/>
        <family val="2"/>
        <charset val="238"/>
      </rPr>
      <t>owocowy, opakowanie 20- 25g)</t>
    </r>
  </si>
  <si>
    <t>Powidła śliwkowe niskosłodzone (bez skórek, opakowanie  0,8g-1200gr)</t>
  </si>
  <si>
    <r>
      <t>Miód prawdziwy</t>
    </r>
    <r>
      <rPr>
        <b/>
        <sz val="10"/>
        <color theme="1"/>
        <rFont val="Arial"/>
        <family val="2"/>
        <charset val="238"/>
      </rPr>
      <t xml:space="preserve"> (opakowanie jednorazowe 20-25 g/szt)</t>
    </r>
  </si>
  <si>
    <t>Ocet spirytusowy 10% (opakowanie 1l - butelka plastikowa)</t>
  </si>
  <si>
    <t>Olej Uniwersalny rzepakowy (opakowanie 1l - butelka plastikowa)</t>
  </si>
  <si>
    <t xml:space="preserve">Olej uniwersalny, rzepakowy (opakowanie 3 l  - butelka plastikowa) </t>
  </si>
  <si>
    <r>
      <t>Paprykarz szczecińsk</t>
    </r>
    <r>
      <rPr>
        <b/>
        <sz val="10"/>
        <color theme="1"/>
        <rFont val="Arial"/>
        <family val="2"/>
        <charset val="238"/>
      </rPr>
      <t>i (  wielkość opakowania 125- 135g)</t>
    </r>
  </si>
  <si>
    <r>
      <rPr>
        <sz val="10"/>
        <color theme="1"/>
        <rFont val="Arial"/>
        <family val="2"/>
        <charset val="238"/>
      </rPr>
      <t>Ogórki konserwowe</t>
    </r>
    <r>
      <rPr>
        <b/>
        <sz val="10"/>
        <color theme="1"/>
        <rFont val="Arial"/>
        <family val="2"/>
        <charset val="238"/>
      </rPr>
      <t xml:space="preserve">  (opakowanie 0,8l-1l)</t>
    </r>
  </si>
  <si>
    <r>
      <t xml:space="preserve">Tuńczyk kawałki w oleju - puszka </t>
    </r>
    <r>
      <rPr>
        <b/>
        <sz val="10"/>
        <color theme="1"/>
        <rFont val="Arial"/>
        <family val="2"/>
        <charset val="238"/>
      </rPr>
      <t>(opakowanie 170-180g)</t>
    </r>
  </si>
  <si>
    <r>
      <t>Pasta z ryby (</t>
    </r>
    <r>
      <rPr>
        <b/>
        <sz val="10"/>
        <color theme="1"/>
        <rFont val="Arial"/>
        <family val="2"/>
        <charset val="238"/>
      </rPr>
      <t xml:space="preserve">opakowanie 80-90g) </t>
    </r>
  </si>
  <si>
    <t>Kukurydza konserwowa w puszce ( opakowanie 400- 450g)</t>
  </si>
  <si>
    <r>
      <t xml:space="preserve">Groszek konserwowy w puszce </t>
    </r>
    <r>
      <rPr>
        <b/>
        <sz val="10"/>
        <color theme="1"/>
        <rFont val="Arial"/>
        <family val="2"/>
        <charset val="238"/>
      </rPr>
      <t>(opakowanie 400-450g)</t>
    </r>
    <r>
      <rPr>
        <sz val="10"/>
        <color theme="1"/>
        <rFont val="Arial"/>
        <family val="2"/>
        <charset val="238"/>
      </rPr>
      <t xml:space="preserve"> </t>
    </r>
  </si>
  <si>
    <r>
      <t xml:space="preserve">Fasola biała konserwowa  </t>
    </r>
    <r>
      <rPr>
        <b/>
        <sz val="10"/>
        <color theme="1"/>
        <rFont val="Arial"/>
        <family val="2"/>
        <charset val="238"/>
      </rPr>
      <t>(opakowanie 400- 450g)</t>
    </r>
  </si>
  <si>
    <t>Soczewica zielona gotowana ( opakowanie  400-450g)</t>
  </si>
  <si>
    <r>
      <t xml:space="preserve">Szczaw konserowowy ( </t>
    </r>
    <r>
      <rPr>
        <b/>
        <sz val="10"/>
        <color theme="1"/>
        <rFont val="Arial"/>
        <family val="2"/>
        <charset val="238"/>
      </rPr>
      <t>opakowanie 280g-330g</t>
    </r>
    <r>
      <rPr>
        <sz val="10"/>
        <color theme="1"/>
        <rFont val="Arial"/>
        <family val="2"/>
        <charset val="238"/>
      </rPr>
      <t>)</t>
    </r>
  </si>
  <si>
    <r>
      <t xml:space="preserve">Pasztet drobiowy </t>
    </r>
    <r>
      <rPr>
        <b/>
        <sz val="10"/>
        <color theme="1"/>
        <rFont val="Arial"/>
        <family val="2"/>
        <charset val="238"/>
      </rPr>
      <t>( opakowanie  150g -160g</t>
    </r>
    <r>
      <rPr>
        <sz val="10"/>
        <color theme="1"/>
        <rFont val="Arial"/>
        <family val="2"/>
        <charset val="238"/>
      </rPr>
      <t>)</t>
    </r>
  </si>
  <si>
    <r>
      <t xml:space="preserve">Pasztet drobiowy </t>
    </r>
    <r>
      <rPr>
        <b/>
        <sz val="10"/>
        <color theme="1"/>
        <rFont val="Arial"/>
        <family val="2"/>
        <charset val="238"/>
      </rPr>
      <t>( opakowanie 50g-55g)</t>
    </r>
  </si>
  <si>
    <r>
      <rPr>
        <sz val="10"/>
        <color theme="1"/>
        <rFont val="Arial"/>
        <family val="2"/>
        <charset val="238"/>
      </rPr>
      <t xml:space="preserve">Papryka konserwowa ćwiartki </t>
    </r>
    <r>
      <rPr>
        <b/>
        <sz val="10"/>
        <color theme="1"/>
        <rFont val="Arial"/>
        <family val="2"/>
        <charset val="238"/>
      </rPr>
      <t>(opakowanie  0,8l-1l)</t>
    </r>
  </si>
  <si>
    <t>Fasola czerwona konserwowa  ( opakowanie 400-450g)</t>
  </si>
  <si>
    <t>Mąka wrocławska typu 500 (opakowanie 1 kg)</t>
  </si>
  <si>
    <t>Kasza jaglana (opakowanie preferowane/maksimum  3 kg)</t>
  </si>
  <si>
    <t>Ryż (biały, opakowanie 1 kg)</t>
  </si>
  <si>
    <t>Ryż (brązowy, opakowanie max  1 kg)</t>
  </si>
  <si>
    <t>Kasza jęczminna średnia, opakowanie 1 kg)</t>
  </si>
  <si>
    <t>Kasza manna (opakowanie 1 kg)</t>
  </si>
  <si>
    <t>Płatki owsiane (opakowanie preferowane/maksimum 1 kg)</t>
  </si>
  <si>
    <t>Cukier (biały, kryształ, z buraków, jakość standardowa, opakowanie 1 kg)</t>
  </si>
  <si>
    <t>Makaron bezjajeczny z kurkumą (nitki, łazanki, świderki, kolanka, muszelki opakowanie 1 kg)</t>
  </si>
  <si>
    <t>Zacierka-makaron</t>
  </si>
  <si>
    <t>Fasola średnia</t>
  </si>
  <si>
    <t>Groch łuskany połówki</t>
  </si>
  <si>
    <t>Makaron pełnoziarnisty  (nitki, łazanki, świderki, spagetti, kolanka, muszelki opakowanie max 1 kg)</t>
  </si>
  <si>
    <t>Majonez dekoracyjny o składzie: olej rzepakowy, żółtka jaj 6 %, jaja ściółkowe bez konserwantów,przyprawy oraz regulator kwasowości- kwas cytrynowy, opakowanie 900ml</t>
  </si>
  <si>
    <t>Bulion drobiowy-kostka (12 kostek w opakowaniu 120g)</t>
  </si>
  <si>
    <t>op</t>
  </si>
  <si>
    <t>Pietruszka suszona</t>
  </si>
  <si>
    <t>Syrop o smaku malinowym(barmański-opakowanie 5 litrów)</t>
  </si>
  <si>
    <t xml:space="preserve">Konserwa sterylizowana mięsna( o składzie mięso wieprzowe min 50 %,o pojemności jednostkowego opakowania 100-120 gram) </t>
  </si>
  <si>
    <t xml:space="preserve">RAZEM </t>
  </si>
  <si>
    <t>X</t>
  </si>
  <si>
    <t>UWAGA:</t>
  </si>
  <si>
    <t xml:space="preserve">Zamawiajacy zastrzega, aby żadna pozycja wskazana w tabeli w formularzu cenowym nie została określona wartością zerową  </t>
  </si>
  <si>
    <t xml:space="preserve">         BRAK WYCENY lub wartość zerowa skutkować będzie odrzuceniem oferty.</t>
  </si>
  <si>
    <t xml:space="preserve">Wykonawca zobowiązuje się do dostawy asortymentu zgodnie z wymaganiami Zamawiającego określonymi w załączniku do SWZ pn.: "Opis przedmiotu zamówienia" i umowie. </t>
  </si>
  <si>
    <t>Formularz niniejszy powinien być podpisany podpisem elektronicznym zgodnie z zapisami SWZ.</t>
  </si>
  <si>
    <t>Zamawiający dopuszcza zaoferowanie przez Wykonawcę wielkości opakowań innych niż wskazane w Załączniku nr 1.1do SWZ. W przypadku oferowania opakowania handlowego danego Towaru innego niż wskazane w Załączniku nr 1.1do SWZ Zamawiający wymaga przeliczenia i zaokrąglenia ilości opakowań w górę (do pełnego opakowania).</t>
  </si>
  <si>
    <t>FORMULARZ CENOWY - Zadanie nr 2 Warzywa</t>
  </si>
  <si>
    <t>Wartość netto
[kol. 4 x kol. 5]</t>
  </si>
  <si>
    <t>Wartość brutto 
[kol. 6 x kol. 7]</t>
  </si>
  <si>
    <t xml:space="preserve">kapusta biała </t>
  </si>
  <si>
    <t>kapusta pekińska</t>
  </si>
  <si>
    <t>kapusta czerwona</t>
  </si>
  <si>
    <t>pieczarka</t>
  </si>
  <si>
    <t xml:space="preserve">pietruszka zielona (1 wiązka -0,5 kg) </t>
  </si>
  <si>
    <t>wiązka</t>
  </si>
  <si>
    <t xml:space="preserve">koper zielony (1 wiązka - 0,5kg) </t>
  </si>
  <si>
    <t>papryka</t>
  </si>
  <si>
    <t>pomidor</t>
  </si>
  <si>
    <t>ogórek zielony</t>
  </si>
  <si>
    <t>sałata lodowa (1 sztuka - 250g)</t>
  </si>
  <si>
    <t>szt.</t>
  </si>
  <si>
    <t>sałata głowiasta (1 sztuka - 200g)</t>
  </si>
  <si>
    <t>szczypiorek cięty (1 wiązka -100g)</t>
  </si>
  <si>
    <t>rzodkiewka (1 wiązka - 200g)</t>
  </si>
  <si>
    <t xml:space="preserve">ogórek kiszony (dostawa - wiaderko plastikowe– waga netto ogórka w wiaderku 5 kg) </t>
  </si>
  <si>
    <t xml:space="preserve">kapusta kiszona (dostawa - wiaderko plastikowe – waga netto kapusty w wiaderku 10 kg) </t>
  </si>
  <si>
    <t>RAZEM</t>
  </si>
  <si>
    <t>FORMULARZ CENOWY -  Zadanie nr 3- OWOCE</t>
  </si>
  <si>
    <t xml:space="preserve">jabłko deserowe (1 sztuka - ok. 160g) </t>
  </si>
  <si>
    <t>śliwka typu węgierka</t>
  </si>
  <si>
    <t>banan</t>
  </si>
  <si>
    <t>mandarynka</t>
  </si>
  <si>
    <t>pomarańcza</t>
  </si>
  <si>
    <t>gruszka</t>
  </si>
  <si>
    <t>kiwi</t>
  </si>
  <si>
    <t>nektarynka</t>
  </si>
  <si>
    <t xml:space="preserve">Wykonawca zobowiązuje się do dostawy asortymentu zgodnie z wymaganiami Zamawiającego okreslonymi w załączniku do SWZ pn.: "Opis przedmiotu zamówienia" i umowie. </t>
  </si>
  <si>
    <t>ziemniak (worek/ - 15kg)</t>
  </si>
  <si>
    <t>cebula biała (worek/ -10kg)</t>
  </si>
  <si>
    <t xml:space="preserve">marchew </t>
  </si>
  <si>
    <t>buraki</t>
  </si>
  <si>
    <t>seler</t>
  </si>
  <si>
    <t>Załącznik nr 1.2. do SWZ</t>
  </si>
  <si>
    <t>Załącznik nr 1.3. do SWZ</t>
  </si>
  <si>
    <t>Załącznik nr 1.4. do SWZ</t>
  </si>
  <si>
    <t>FORMULARZ CENOWY - Zadanie nr 5 - Mrożonki
MROŻONE WARZYWA , PIEROGI, RYBA</t>
  </si>
  <si>
    <r>
      <rPr>
        <b/>
        <sz val="10"/>
        <color theme="1"/>
        <rFont val="Arial"/>
        <family val="2"/>
        <charset val="238"/>
      </rPr>
      <t xml:space="preserve">Wartość brutto </t>
    </r>
    <r>
      <rPr>
        <sz val="10"/>
        <color theme="1"/>
        <rFont val="Arial"/>
        <family val="2"/>
        <charset val="238"/>
      </rPr>
      <t xml:space="preserve">
[kol. 6 x kol 7]</t>
    </r>
  </si>
  <si>
    <t>Fasolka szparagowa żółta i zielona</t>
  </si>
  <si>
    <t>Kalafior na zupe, różyczki</t>
  </si>
  <si>
    <t>Szpinak - kostka, mielony, brykiet</t>
  </si>
  <si>
    <t>Brokół -różyczki</t>
  </si>
  <si>
    <t>Pierogi ruskie</t>
  </si>
  <si>
    <t>Pierogi z mięsem</t>
  </si>
  <si>
    <t>Pierogi z serem</t>
  </si>
  <si>
    <t>Dorsz, filet bez skóry bez glazury, kl.I</t>
  </si>
  <si>
    <t>Miruna, filet porcjowany bez skóry110-120g  glazura do 10%</t>
  </si>
  <si>
    <t>Tilapia filet bez skóry, glazura do 30%, kl.I</t>
  </si>
  <si>
    <t>Koper mrożony</t>
  </si>
  <si>
    <t>RAZEM (ogółem)</t>
  </si>
  <si>
    <t>Załącznik nr 1.5. do SWZ</t>
  </si>
  <si>
    <t>jaja klasa M,L</t>
  </si>
  <si>
    <t>Załącznik nr 1.6. do SWZ</t>
  </si>
  <si>
    <t>Formularz cenowy - Zadanie nr 4 - WARZYWA NIE OBRANE</t>
  </si>
  <si>
    <t>FORMULARZ CENOWY - Zadanie nr 6 - jaja</t>
  </si>
  <si>
    <t>Sałatka wielowarzywna (szwedzka i wielowarzywna opakowanie 0,820-0,880 kg słoik, zawartość netto minimum 0,530-0,580g )</t>
  </si>
  <si>
    <t>Sok owocowo- warzywny (opakowanie 290-330 ml - butelka plastikowa/szklana)</t>
  </si>
  <si>
    <r>
      <t xml:space="preserve">Musy owocowe 100%  typu "Kubuś" </t>
    </r>
    <r>
      <rPr>
        <b/>
        <sz val="10"/>
        <color theme="1"/>
        <rFont val="Arial"/>
        <family val="2"/>
        <charset val="238"/>
      </rPr>
      <t>( opakowanie 100g-120g)</t>
    </r>
  </si>
  <si>
    <t>Sok z buraków z jabłkiem (opakowanie 300-330 ml)</t>
  </si>
  <si>
    <t xml:space="preserve">Sok pomidorowy w szklanej/plastikowej butelce ( preferowana wielkość  300- 330ml) </t>
  </si>
  <si>
    <r>
      <t xml:space="preserve">Napój grejfrutowy w szkalnej butelce </t>
    </r>
    <r>
      <rPr>
        <b/>
        <sz val="10"/>
        <color theme="1"/>
        <rFont val="Arial"/>
        <family val="2"/>
        <charset val="238"/>
      </rPr>
      <t xml:space="preserve"> (opakowanie 300-330 ml)</t>
    </r>
  </si>
  <si>
    <t>Załącznik nr 1.7. do SWZ</t>
  </si>
  <si>
    <t xml:space="preserve">FORMULARZ CENOWY - Zadanie nr 7 - ARTYKUŁY OGÓLNOSPOŻYWCZE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</si>
</sst>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theme="1"/>
      <name val="Palatino Linotype"/>
      <family val="1"/>
      <charset val="238"/>
    </font>
    <font>
      <i/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i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i/>
      <sz val="9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136">
    <xf numFmtId="0" fontId="0" fillId="0" borderId="0" xfId="0"/>
    <xf numFmtId="0" fontId="3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3" fontId="5" fillId="0" borderId="0" xfId="0" applyNumberFormat="1" applyFont="1" applyAlignment="1">
      <alignment vertical="top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3" fontId="5" fillId="2" borderId="1" xfId="0" applyNumberFormat="1" applyFont="1" applyFill="1" applyBorder="1" applyAlignment="1">
      <alignment horizontal="right" vertical="top" wrapText="1"/>
    </xf>
    <xf numFmtId="4" fontId="5" fillId="0" borderId="3" xfId="0" applyNumberFormat="1" applyFont="1" applyBorder="1" applyAlignment="1">
      <alignment horizontal="center" vertical="top" wrapText="1"/>
    </xf>
    <xf numFmtId="2" fontId="5" fillId="3" borderId="3" xfId="0" applyNumberFormat="1" applyFont="1" applyFill="1" applyBorder="1" applyAlignment="1">
      <alignment horizontal="center" vertical="top" wrapText="1"/>
    </xf>
    <xf numFmtId="9" fontId="5" fillId="0" borderId="3" xfId="0" applyNumberFormat="1" applyFont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9" fontId="5" fillId="0" borderId="1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1" xfId="0" applyFont="1" applyBorder="1"/>
    <xf numFmtId="0" fontId="5" fillId="0" borderId="4" xfId="0" applyFont="1" applyBorder="1" applyAlignment="1">
      <alignment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3" xfId="0" applyNumberFormat="1" applyFont="1" applyFill="1" applyBorder="1" applyAlignment="1">
      <alignment horizontal="center" vertical="top" wrapText="1"/>
    </xf>
    <xf numFmtId="9" fontId="5" fillId="2" borderId="3" xfId="0" applyNumberFormat="1" applyFont="1" applyFill="1" applyBorder="1" applyAlignment="1">
      <alignment horizontal="center" vertical="top" wrapText="1"/>
    </xf>
    <xf numFmtId="4" fontId="5" fillId="5" borderId="1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/>
    <xf numFmtId="0" fontId="4" fillId="0" borderId="1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7" fillId="0" borderId="1" xfId="0" applyFont="1" applyBorder="1"/>
    <xf numFmtId="0" fontId="5" fillId="0" borderId="6" xfId="0" applyFont="1" applyBorder="1" applyAlignment="1">
      <alignment horizontal="center" vertical="top"/>
    </xf>
    <xf numFmtId="3" fontId="5" fillId="0" borderId="6" xfId="0" applyNumberFormat="1" applyFont="1" applyBorder="1" applyAlignment="1">
      <alignment horizontal="center" vertical="top"/>
    </xf>
    <xf numFmtId="4" fontId="4" fillId="0" borderId="5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 wrapText="1"/>
    </xf>
    <xf numFmtId="9" fontId="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8" fillId="0" borderId="0" xfId="0" applyFont="1"/>
    <xf numFmtId="0" fontId="9" fillId="0" borderId="0" xfId="0" applyFont="1" applyAlignment="1">
      <alignment vertical="center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2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3" fontId="12" fillId="2" borderId="1" xfId="0" applyNumberFormat="1" applyFont="1" applyFill="1" applyBorder="1" applyAlignment="1">
      <alignment horizontal="right" vertical="top" wrapText="1"/>
    </xf>
    <xf numFmtId="4" fontId="12" fillId="2" borderId="3" xfId="0" applyNumberFormat="1" applyFont="1" applyFill="1" applyBorder="1" applyAlignment="1">
      <alignment horizontal="center" vertical="top" wrapText="1"/>
    </xf>
    <xf numFmtId="9" fontId="12" fillId="2" borderId="3" xfId="0" applyNumberFormat="1" applyFont="1" applyFill="1" applyBorder="1" applyAlignment="1">
      <alignment horizontal="center" vertical="top" wrapText="1"/>
    </xf>
    <xf numFmtId="4" fontId="12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right" vertical="top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right" vertical="top" wrapText="1"/>
    </xf>
    <xf numFmtId="3" fontId="12" fillId="2" borderId="3" xfId="0" applyNumberFormat="1" applyFont="1" applyFill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3" fontId="14" fillId="2" borderId="1" xfId="0" applyNumberFormat="1" applyFont="1" applyFill="1" applyBorder="1" applyAlignment="1">
      <alignment horizontal="right" vertical="top" wrapText="1"/>
    </xf>
    <xf numFmtId="4" fontId="14" fillId="0" borderId="1" xfId="0" applyNumberFormat="1" applyFont="1" applyBorder="1" applyAlignment="1">
      <alignment horizontal="center" vertical="top" wrapText="1"/>
    </xf>
    <xf numFmtId="9" fontId="14" fillId="0" borderId="1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center" vertical="top" wrapText="1"/>
    </xf>
    <xf numFmtId="3" fontId="12" fillId="0" borderId="6" xfId="0" applyNumberFormat="1" applyFont="1" applyBorder="1" applyAlignment="1">
      <alignment horizontal="right" vertical="top" wrapText="1"/>
    </xf>
    <xf numFmtId="4" fontId="13" fillId="0" borderId="5" xfId="0" applyNumberFormat="1" applyFont="1" applyBorder="1" applyAlignment="1">
      <alignment horizontal="right" vertical="top" wrapText="1"/>
    </xf>
    <xf numFmtId="4" fontId="13" fillId="0" borderId="8" xfId="0" applyNumberFormat="1" applyFont="1" applyBorder="1" applyAlignment="1">
      <alignment horizontal="center" vertical="top" wrapText="1"/>
    </xf>
    <xf numFmtId="9" fontId="13" fillId="0" borderId="4" xfId="0" applyNumberFormat="1" applyFont="1" applyBorder="1" applyAlignment="1">
      <alignment horizontal="center" vertical="top" wrapText="1"/>
    </xf>
    <xf numFmtId="4" fontId="13" fillId="0" borderId="1" xfId="0" applyNumberFormat="1" applyFont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4" fontId="16" fillId="0" borderId="3" xfId="0" applyNumberFormat="1" applyFont="1" applyBorder="1" applyAlignment="1">
      <alignment horizontal="center" vertical="top" wrapText="1"/>
    </xf>
    <xf numFmtId="9" fontId="14" fillId="0" borderId="3" xfId="0" applyNumberFormat="1" applyFont="1" applyBorder="1" applyAlignment="1">
      <alignment horizontal="center" vertical="top" wrapText="1"/>
    </xf>
    <xf numFmtId="43" fontId="16" fillId="0" borderId="1" xfId="1" applyFont="1" applyBorder="1" applyAlignment="1">
      <alignment horizontal="center" vertical="top" wrapText="1"/>
    </xf>
    <xf numFmtId="4" fontId="17" fillId="0" borderId="1" xfId="0" applyNumberFormat="1" applyFont="1" applyBorder="1" applyAlignment="1">
      <alignment horizontal="center" vertical="top" wrapText="1"/>
    </xf>
    <xf numFmtId="9" fontId="17" fillId="0" borderId="4" xfId="0" applyNumberFormat="1" applyFont="1" applyBorder="1" applyAlignment="1">
      <alignment horizontal="center" vertical="top" wrapText="1"/>
    </xf>
    <xf numFmtId="43" fontId="17" fillId="0" borderId="1" xfId="1" applyFont="1" applyBorder="1" applyAlignment="1">
      <alignment horizontal="center"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3" fontId="5" fillId="0" borderId="0" xfId="0" applyNumberFormat="1" applyFont="1" applyAlignment="1">
      <alignment horizontal="right" vertical="top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top" wrapText="1"/>
    </xf>
    <xf numFmtId="2" fontId="5" fillId="0" borderId="3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0" fontId="19" fillId="0" borderId="0" xfId="0" applyFont="1"/>
    <xf numFmtId="0" fontId="20" fillId="0" borderId="0" xfId="0" applyFont="1" applyAlignment="1">
      <alignment horizontal="center" vertical="top"/>
    </xf>
    <xf numFmtId="0" fontId="15" fillId="0" borderId="7" xfId="0" applyFont="1" applyBorder="1" applyAlignment="1">
      <alignment horizontal="right" vertical="top" wrapText="1"/>
    </xf>
    <xf numFmtId="0" fontId="15" fillId="0" borderId="6" xfId="0" applyFont="1" applyBorder="1" applyAlignment="1">
      <alignment horizontal="right" vertical="top" wrapText="1"/>
    </xf>
    <xf numFmtId="0" fontId="15" fillId="0" borderId="5" xfId="0" applyFont="1" applyBorder="1" applyAlignment="1">
      <alignment horizontal="right" vertical="top" wrapText="1"/>
    </xf>
    <xf numFmtId="0" fontId="14" fillId="6" borderId="0" xfId="0" applyFont="1" applyFill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0" fillId="6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9" fillId="6" borderId="0" xfId="0" applyFont="1" applyFill="1" applyAlignment="1">
      <alignment horizontal="left" vertical="center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left" vertical="top"/>
    </xf>
    <xf numFmtId="0" fontId="12" fillId="6" borderId="0" xfId="0" applyFont="1" applyFill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5" fillId="6" borderId="0" xfId="0" applyFont="1" applyFill="1" applyAlignment="1">
      <alignment horizontal="left" vertical="top" wrapText="1"/>
    </xf>
  </cellXfs>
  <cellStyles count="3">
    <cellStyle name="Dziesiętny" xfId="1" builtinId="3"/>
    <cellStyle name="Normalny" xfId="0" builtinId="0"/>
    <cellStyle name="Normalny 2" xfId="2" xr:uid="{B5D60913-D382-4035-8CFF-DE57915528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75"/>
  <sheetViews>
    <sheetView topLeftCell="A14" workbookViewId="0">
      <selection activeCell="C29" sqref="C29"/>
    </sheetView>
  </sheetViews>
  <sheetFormatPr defaultRowHeight="15" x14ac:dyDescent="0.25"/>
  <cols>
    <col min="2" max="2" width="4.28515625" customWidth="1"/>
    <col min="3" max="3" width="47.42578125" customWidth="1"/>
    <col min="4" max="4" width="5.140625" customWidth="1"/>
    <col min="5" max="5" width="6.5703125" customWidth="1"/>
    <col min="6" max="6" width="12.85546875" customWidth="1"/>
    <col min="7" max="7" width="13.85546875" customWidth="1"/>
    <col min="9" max="9" width="17.140625" customWidth="1"/>
    <col min="10" max="10" width="16.140625" customWidth="1"/>
  </cols>
  <sheetData>
    <row r="2" spans="2:10" x14ac:dyDescent="0.25">
      <c r="C2" s="1" t="s">
        <v>0</v>
      </c>
      <c r="I2" s="1"/>
    </row>
    <row r="3" spans="2:10" x14ac:dyDescent="0.25">
      <c r="B3" s="123" t="s">
        <v>1</v>
      </c>
      <c r="C3" s="123"/>
      <c r="D3" s="123"/>
      <c r="E3" s="123"/>
      <c r="F3" s="123"/>
      <c r="G3" s="123"/>
      <c r="H3" s="123"/>
      <c r="I3" s="123"/>
      <c r="J3" s="123"/>
    </row>
    <row r="4" spans="2:10" x14ac:dyDescent="0.25">
      <c r="B4" s="2"/>
      <c r="C4" s="2"/>
      <c r="D4" s="3"/>
      <c r="E4" s="4"/>
      <c r="F4" s="2"/>
      <c r="G4" s="2"/>
      <c r="H4" s="2"/>
      <c r="I4" s="2"/>
      <c r="J4" s="5"/>
    </row>
    <row r="5" spans="2:10" ht="38.25" x14ac:dyDescent="0.25">
      <c r="B5" s="6" t="s">
        <v>2</v>
      </c>
      <c r="C5" s="6" t="s">
        <v>3</v>
      </c>
      <c r="D5" s="6" t="s">
        <v>4</v>
      </c>
      <c r="E5" s="7" t="s">
        <v>5</v>
      </c>
      <c r="F5" s="6" t="s">
        <v>6</v>
      </c>
      <c r="G5" s="8" t="s">
        <v>7</v>
      </c>
      <c r="H5" s="6" t="s">
        <v>8</v>
      </c>
      <c r="I5" s="8" t="s">
        <v>9</v>
      </c>
      <c r="J5" s="6" t="s">
        <v>10</v>
      </c>
    </row>
    <row r="6" spans="2:10" x14ac:dyDescent="0.25">
      <c r="B6" s="9">
        <v>1</v>
      </c>
      <c r="C6" s="10">
        <v>2</v>
      </c>
      <c r="D6" s="10">
        <v>3</v>
      </c>
      <c r="E6" s="11">
        <v>4</v>
      </c>
      <c r="F6" s="12">
        <v>5</v>
      </c>
      <c r="G6" s="12">
        <v>6</v>
      </c>
      <c r="H6" s="12">
        <v>7</v>
      </c>
      <c r="I6" s="10">
        <v>8</v>
      </c>
      <c r="J6" s="10">
        <v>9</v>
      </c>
    </row>
    <row r="7" spans="2:10" ht="25.5" x14ac:dyDescent="0.25">
      <c r="B7" s="13">
        <v>1</v>
      </c>
      <c r="C7" s="14" t="s">
        <v>11</v>
      </c>
      <c r="D7" s="15" t="s">
        <v>12</v>
      </c>
      <c r="E7" s="16">
        <v>250</v>
      </c>
      <c r="F7" s="17"/>
      <c r="G7" s="18"/>
      <c r="H7" s="19">
        <v>0.08</v>
      </c>
      <c r="I7" s="20"/>
      <c r="J7" s="21"/>
    </row>
    <row r="8" spans="2:10" ht="25.5" x14ac:dyDescent="0.25">
      <c r="B8" s="13">
        <v>2</v>
      </c>
      <c r="C8" s="14" t="s">
        <v>13</v>
      </c>
      <c r="D8" s="22" t="s">
        <v>14</v>
      </c>
      <c r="E8" s="16">
        <v>290</v>
      </c>
      <c r="F8" s="23"/>
      <c r="G8" s="18"/>
      <c r="H8" s="24">
        <v>0.08</v>
      </c>
      <c r="I8" s="20"/>
      <c r="J8" s="25"/>
    </row>
    <row r="9" spans="2:10" ht="25.5" x14ac:dyDescent="0.25">
      <c r="B9" s="13">
        <v>3</v>
      </c>
      <c r="C9" s="14" t="s">
        <v>15</v>
      </c>
      <c r="D9" s="22" t="s">
        <v>14</v>
      </c>
      <c r="E9" s="16">
        <v>150</v>
      </c>
      <c r="F9" s="17"/>
      <c r="G9" s="18"/>
      <c r="H9" s="19">
        <v>0.08</v>
      </c>
      <c r="I9" s="20"/>
      <c r="J9" s="26"/>
    </row>
    <row r="10" spans="2:10" ht="25.5" x14ac:dyDescent="0.25">
      <c r="B10" s="13">
        <v>4</v>
      </c>
      <c r="C10" s="14" t="s">
        <v>16</v>
      </c>
      <c r="D10" s="22" t="s">
        <v>17</v>
      </c>
      <c r="E10" s="16">
        <v>230</v>
      </c>
      <c r="F10" s="17"/>
      <c r="G10" s="18"/>
      <c r="H10" s="19">
        <v>0.05</v>
      </c>
      <c r="I10" s="20"/>
      <c r="J10" s="26"/>
    </row>
    <row r="11" spans="2:10" ht="25.5" x14ac:dyDescent="0.25">
      <c r="B11" s="13">
        <v>5</v>
      </c>
      <c r="C11" s="14" t="s">
        <v>18</v>
      </c>
      <c r="D11" s="22" t="s">
        <v>14</v>
      </c>
      <c r="E11" s="16">
        <v>50</v>
      </c>
      <c r="F11" s="17"/>
      <c r="G11" s="18"/>
      <c r="H11" s="19">
        <v>0.05</v>
      </c>
      <c r="I11" s="20"/>
      <c r="J11" s="27"/>
    </row>
    <row r="12" spans="2:10" ht="25.5" x14ac:dyDescent="0.25">
      <c r="B12" s="13">
        <v>6</v>
      </c>
      <c r="C12" s="14" t="s">
        <v>19</v>
      </c>
      <c r="D12" s="22" t="s">
        <v>14</v>
      </c>
      <c r="E12" s="16">
        <v>90</v>
      </c>
      <c r="F12" s="23"/>
      <c r="G12" s="18"/>
      <c r="H12" s="24">
        <v>0.08</v>
      </c>
      <c r="I12" s="20"/>
      <c r="J12" s="26"/>
    </row>
    <row r="13" spans="2:10" x14ac:dyDescent="0.25">
      <c r="B13" s="13">
        <v>7</v>
      </c>
      <c r="C13" s="14" t="s">
        <v>20</v>
      </c>
      <c r="D13" s="22" t="s">
        <v>14</v>
      </c>
      <c r="E13" s="16">
        <v>18</v>
      </c>
      <c r="F13" s="17"/>
      <c r="G13" s="18"/>
      <c r="H13" s="19">
        <v>0.08</v>
      </c>
      <c r="I13" s="20"/>
      <c r="J13" s="27"/>
    </row>
    <row r="14" spans="2:10" ht="25.5" x14ac:dyDescent="0.25">
      <c r="B14" s="13">
        <v>8</v>
      </c>
      <c r="C14" s="14" t="s">
        <v>21</v>
      </c>
      <c r="D14" s="22" t="s">
        <v>14</v>
      </c>
      <c r="E14" s="16">
        <v>11</v>
      </c>
      <c r="F14" s="17"/>
      <c r="G14" s="18"/>
      <c r="H14" s="19">
        <v>0.08</v>
      </c>
      <c r="I14" s="20"/>
      <c r="J14" s="27"/>
    </row>
    <row r="15" spans="2:10" x14ac:dyDescent="0.25">
      <c r="B15" s="13">
        <v>9</v>
      </c>
      <c r="C15" s="14" t="s">
        <v>22</v>
      </c>
      <c r="D15" s="22" t="s">
        <v>17</v>
      </c>
      <c r="E15" s="16">
        <v>1000</v>
      </c>
      <c r="F15" s="17"/>
      <c r="G15" s="18"/>
      <c r="H15" s="19">
        <v>0.08</v>
      </c>
      <c r="I15" s="20"/>
      <c r="J15" s="27"/>
    </row>
    <row r="16" spans="2:10" x14ac:dyDescent="0.25">
      <c r="B16" s="13">
        <v>10</v>
      </c>
      <c r="C16" s="14" t="s">
        <v>23</v>
      </c>
      <c r="D16" s="22" t="s">
        <v>14</v>
      </c>
      <c r="E16" s="16">
        <v>8</v>
      </c>
      <c r="F16" s="17"/>
      <c r="G16" s="18"/>
      <c r="H16" s="19">
        <v>0.08</v>
      </c>
      <c r="I16" s="20"/>
      <c r="J16" s="26"/>
    </row>
    <row r="17" spans="2:10" x14ac:dyDescent="0.25">
      <c r="B17" s="13">
        <v>11</v>
      </c>
      <c r="C17" s="14" t="s">
        <v>24</v>
      </c>
      <c r="D17" s="22" t="s">
        <v>14</v>
      </c>
      <c r="E17" s="16">
        <v>15</v>
      </c>
      <c r="F17" s="17"/>
      <c r="G17" s="18"/>
      <c r="H17" s="19">
        <v>0.05</v>
      </c>
      <c r="I17" s="20"/>
      <c r="J17" s="27"/>
    </row>
    <row r="18" spans="2:10" x14ac:dyDescent="0.25">
      <c r="B18" s="13">
        <v>12</v>
      </c>
      <c r="C18" s="14" t="s">
        <v>25</v>
      </c>
      <c r="D18" s="22" t="s">
        <v>14</v>
      </c>
      <c r="E18" s="16">
        <v>4.5</v>
      </c>
      <c r="F18" s="17"/>
      <c r="G18" s="18"/>
      <c r="H18" s="19">
        <v>0.08</v>
      </c>
      <c r="I18" s="20"/>
      <c r="J18" s="27"/>
    </row>
    <row r="19" spans="2:10" x14ac:dyDescent="0.25">
      <c r="B19" s="13">
        <v>13</v>
      </c>
      <c r="C19" s="14" t="s">
        <v>26</v>
      </c>
      <c r="D19" s="22" t="s">
        <v>14</v>
      </c>
      <c r="E19" s="16">
        <v>2</v>
      </c>
      <c r="F19" s="17"/>
      <c r="G19" s="18"/>
      <c r="H19" s="19">
        <v>0.08</v>
      </c>
      <c r="I19" s="20"/>
      <c r="J19" s="26"/>
    </row>
    <row r="20" spans="2:10" ht="25.5" x14ac:dyDescent="0.25">
      <c r="B20" s="13">
        <v>14</v>
      </c>
      <c r="C20" s="14" t="s">
        <v>27</v>
      </c>
      <c r="D20" s="22" t="s">
        <v>14</v>
      </c>
      <c r="E20" s="16">
        <v>4</v>
      </c>
      <c r="F20" s="17"/>
      <c r="G20" s="18"/>
      <c r="H20" s="19">
        <v>0.05</v>
      </c>
      <c r="I20" s="20"/>
      <c r="J20" s="27"/>
    </row>
    <row r="21" spans="2:10" x14ac:dyDescent="0.25">
      <c r="B21" s="13">
        <v>15</v>
      </c>
      <c r="C21" s="14" t="s">
        <v>28</v>
      </c>
      <c r="D21" s="22" t="s">
        <v>12</v>
      </c>
      <c r="E21" s="16">
        <v>80</v>
      </c>
      <c r="F21" s="17"/>
      <c r="G21" s="18"/>
      <c r="H21" s="19">
        <v>0.05</v>
      </c>
      <c r="I21" s="20"/>
      <c r="J21" s="27"/>
    </row>
    <row r="22" spans="2:10" ht="25.5" x14ac:dyDescent="0.25">
      <c r="B22" s="13">
        <v>16</v>
      </c>
      <c r="C22" s="14" t="s">
        <v>29</v>
      </c>
      <c r="D22" s="22" t="s">
        <v>14</v>
      </c>
      <c r="E22" s="16">
        <v>200</v>
      </c>
      <c r="F22" s="17"/>
      <c r="G22" s="18"/>
      <c r="H22" s="19">
        <v>0.05</v>
      </c>
      <c r="I22" s="20"/>
      <c r="J22" s="27"/>
    </row>
    <row r="23" spans="2:10" x14ac:dyDescent="0.25">
      <c r="B23" s="13">
        <v>17</v>
      </c>
      <c r="C23" s="14" t="s">
        <v>30</v>
      </c>
      <c r="D23" s="22" t="s">
        <v>14</v>
      </c>
      <c r="E23" s="16">
        <v>800</v>
      </c>
      <c r="F23" s="17"/>
      <c r="G23" s="18"/>
      <c r="H23" s="19">
        <v>0.23</v>
      </c>
      <c r="I23" s="20"/>
      <c r="J23" s="28"/>
    </row>
    <row r="24" spans="2:10" x14ac:dyDescent="0.25">
      <c r="B24" s="13">
        <v>18</v>
      </c>
      <c r="C24" s="14" t="s">
        <v>31</v>
      </c>
      <c r="D24" s="22" t="s">
        <v>14</v>
      </c>
      <c r="E24" s="16">
        <v>8</v>
      </c>
      <c r="F24" s="17"/>
      <c r="G24" s="18"/>
      <c r="H24" s="19">
        <v>0.23</v>
      </c>
      <c r="I24" s="20"/>
      <c r="J24" s="26"/>
    </row>
    <row r="25" spans="2:10" ht="25.5" x14ac:dyDescent="0.25">
      <c r="B25" s="13">
        <v>19</v>
      </c>
      <c r="C25" s="14" t="s">
        <v>32</v>
      </c>
      <c r="D25" s="22" t="s">
        <v>14</v>
      </c>
      <c r="E25" s="16">
        <v>30</v>
      </c>
      <c r="F25" s="17"/>
      <c r="G25" s="18"/>
      <c r="H25" s="19">
        <v>0.08</v>
      </c>
      <c r="I25" s="20"/>
      <c r="J25" s="27"/>
    </row>
    <row r="26" spans="2:10" x14ac:dyDescent="0.25">
      <c r="B26" s="13">
        <v>20</v>
      </c>
      <c r="C26" s="14" t="s">
        <v>33</v>
      </c>
      <c r="D26" s="22" t="s">
        <v>17</v>
      </c>
      <c r="E26" s="16">
        <v>150</v>
      </c>
      <c r="F26" s="17"/>
      <c r="G26" s="18"/>
      <c r="H26" s="19">
        <v>0.23</v>
      </c>
      <c r="I26" s="20"/>
      <c r="J26" s="27"/>
    </row>
    <row r="27" spans="2:10" ht="38.25" x14ac:dyDescent="0.25">
      <c r="B27" s="29">
        <v>21</v>
      </c>
      <c r="C27" s="30" t="s">
        <v>34</v>
      </c>
      <c r="D27" s="31" t="s">
        <v>17</v>
      </c>
      <c r="E27" s="16">
        <v>10</v>
      </c>
      <c r="F27" s="32"/>
      <c r="G27" s="18"/>
      <c r="H27" s="33">
        <v>0.23</v>
      </c>
      <c r="I27" s="34"/>
      <c r="J27" s="35"/>
    </row>
    <row r="28" spans="2:10" ht="25.5" x14ac:dyDescent="0.25">
      <c r="B28" s="13">
        <v>22</v>
      </c>
      <c r="C28" s="14" t="s">
        <v>35</v>
      </c>
      <c r="D28" s="22" t="s">
        <v>14</v>
      </c>
      <c r="E28" s="16">
        <v>130</v>
      </c>
      <c r="F28" s="17"/>
      <c r="G28" s="18"/>
      <c r="H28" s="19">
        <v>0.23</v>
      </c>
      <c r="I28" s="20"/>
      <c r="J28" s="26"/>
    </row>
    <row r="29" spans="2:10" ht="38.25" x14ac:dyDescent="0.25">
      <c r="B29" s="13">
        <v>23</v>
      </c>
      <c r="C29" s="14" t="s">
        <v>140</v>
      </c>
      <c r="D29" s="22" t="s">
        <v>17</v>
      </c>
      <c r="E29" s="16">
        <v>400</v>
      </c>
      <c r="F29" s="17"/>
      <c r="G29" s="18"/>
      <c r="H29" s="19">
        <v>0.05</v>
      </c>
      <c r="I29" s="20"/>
      <c r="J29" s="26"/>
    </row>
    <row r="30" spans="2:10" ht="25.5" x14ac:dyDescent="0.25">
      <c r="B30" s="13">
        <v>24</v>
      </c>
      <c r="C30" s="14" t="s">
        <v>36</v>
      </c>
      <c r="D30" s="22" t="s">
        <v>17</v>
      </c>
      <c r="E30" s="16">
        <v>4000</v>
      </c>
      <c r="F30" s="17"/>
      <c r="G30" s="18"/>
      <c r="H30" s="19">
        <v>0.05</v>
      </c>
      <c r="I30" s="20"/>
      <c r="J30" s="27"/>
    </row>
    <row r="31" spans="2:10" ht="25.5" x14ac:dyDescent="0.25">
      <c r="B31" s="13">
        <v>25</v>
      </c>
      <c r="C31" s="36" t="s">
        <v>37</v>
      </c>
      <c r="D31" s="15" t="s">
        <v>14</v>
      </c>
      <c r="E31" s="16">
        <v>280</v>
      </c>
      <c r="F31" s="17"/>
      <c r="G31" s="18"/>
      <c r="H31" s="19">
        <v>0.05</v>
      </c>
      <c r="I31" s="20"/>
      <c r="J31" s="27"/>
    </row>
    <row r="32" spans="2:10" ht="25.5" x14ac:dyDescent="0.25">
      <c r="B32" s="13">
        <v>26</v>
      </c>
      <c r="C32" s="14" t="s">
        <v>38</v>
      </c>
      <c r="D32" s="22" t="s">
        <v>17</v>
      </c>
      <c r="E32" s="16">
        <v>4400</v>
      </c>
      <c r="F32" s="17"/>
      <c r="G32" s="18"/>
      <c r="H32" s="19">
        <v>0.05</v>
      </c>
      <c r="I32" s="20"/>
      <c r="J32" s="26"/>
    </row>
    <row r="33" spans="2:10" ht="25.5" x14ac:dyDescent="0.25">
      <c r="B33" s="13">
        <v>27</v>
      </c>
      <c r="C33" s="14" t="s">
        <v>39</v>
      </c>
      <c r="D33" s="22" t="s">
        <v>17</v>
      </c>
      <c r="E33" s="16">
        <v>360</v>
      </c>
      <c r="F33" s="17"/>
      <c r="G33" s="18"/>
      <c r="H33" s="19">
        <v>0.23</v>
      </c>
      <c r="I33" s="20"/>
      <c r="J33" s="26"/>
    </row>
    <row r="34" spans="2:10" ht="25.5" x14ac:dyDescent="0.25">
      <c r="B34" s="13">
        <v>28</v>
      </c>
      <c r="C34" s="14" t="s">
        <v>40</v>
      </c>
      <c r="D34" s="22" t="s">
        <v>17</v>
      </c>
      <c r="E34" s="16">
        <v>450</v>
      </c>
      <c r="F34" s="17"/>
      <c r="G34" s="18"/>
      <c r="H34" s="19">
        <v>0.05</v>
      </c>
      <c r="I34" s="20"/>
      <c r="J34" s="26"/>
    </row>
    <row r="35" spans="2:10" ht="25.5" x14ac:dyDescent="0.25">
      <c r="B35" s="13">
        <v>29</v>
      </c>
      <c r="C35" s="14" t="s">
        <v>41</v>
      </c>
      <c r="D35" s="22" t="s">
        <v>17</v>
      </c>
      <c r="E35" s="16">
        <v>40</v>
      </c>
      <c r="F35" s="17"/>
      <c r="G35" s="18"/>
      <c r="H35" s="19">
        <v>0.05</v>
      </c>
      <c r="I35" s="20"/>
      <c r="J35" s="26"/>
    </row>
    <row r="36" spans="2:10" ht="25.5" x14ac:dyDescent="0.25">
      <c r="B36" s="13">
        <v>30</v>
      </c>
      <c r="C36" s="14" t="s">
        <v>42</v>
      </c>
      <c r="D36" s="22" t="s">
        <v>17</v>
      </c>
      <c r="E36" s="16">
        <v>3200</v>
      </c>
      <c r="F36" s="17"/>
      <c r="G36" s="18"/>
      <c r="H36" s="19">
        <v>0.05</v>
      </c>
      <c r="I36" s="20"/>
      <c r="J36" s="26"/>
    </row>
    <row r="37" spans="2:10" x14ac:dyDescent="0.25">
      <c r="B37" s="13">
        <v>31</v>
      </c>
      <c r="C37" s="36" t="s">
        <v>43</v>
      </c>
      <c r="D37" s="22" t="s">
        <v>17</v>
      </c>
      <c r="E37" s="16">
        <v>60</v>
      </c>
      <c r="F37" s="23"/>
      <c r="G37" s="18"/>
      <c r="H37" s="24">
        <v>0.05</v>
      </c>
      <c r="I37" s="20"/>
      <c r="J37" s="26"/>
    </row>
    <row r="38" spans="2:10" ht="25.5" x14ac:dyDescent="0.25">
      <c r="B38" s="13">
        <v>32</v>
      </c>
      <c r="C38" s="14" t="s">
        <v>44</v>
      </c>
      <c r="D38" s="22" t="s">
        <v>17</v>
      </c>
      <c r="E38" s="16">
        <v>250</v>
      </c>
      <c r="F38" s="23"/>
      <c r="G38" s="18"/>
      <c r="H38" s="24">
        <v>0.05</v>
      </c>
      <c r="I38" s="20"/>
      <c r="J38" s="26"/>
    </row>
    <row r="39" spans="2:10" x14ac:dyDescent="0.25">
      <c r="B39" s="13">
        <v>33</v>
      </c>
      <c r="C39" s="14" t="s">
        <v>45</v>
      </c>
      <c r="D39" s="22" t="s">
        <v>17</v>
      </c>
      <c r="E39" s="16">
        <v>2800</v>
      </c>
      <c r="F39" s="23"/>
      <c r="G39" s="18"/>
      <c r="H39" s="24">
        <v>0.05</v>
      </c>
      <c r="I39" s="20"/>
      <c r="J39" s="26"/>
    </row>
    <row r="40" spans="2:10" ht="25.5" x14ac:dyDescent="0.25">
      <c r="B40" s="13">
        <v>34</v>
      </c>
      <c r="C40" s="14" t="s">
        <v>46</v>
      </c>
      <c r="D40" s="22" t="s">
        <v>17</v>
      </c>
      <c r="E40" s="16">
        <v>30</v>
      </c>
      <c r="F40" s="23"/>
      <c r="G40" s="18"/>
      <c r="H40" s="24">
        <v>0.05</v>
      </c>
      <c r="I40" s="20"/>
      <c r="J40" s="26"/>
    </row>
    <row r="41" spans="2:10" ht="25.5" x14ac:dyDescent="0.25">
      <c r="B41" s="13">
        <v>35</v>
      </c>
      <c r="C41" s="14" t="s">
        <v>47</v>
      </c>
      <c r="D41" s="22" t="s">
        <v>17</v>
      </c>
      <c r="E41" s="16">
        <v>120</v>
      </c>
      <c r="F41" s="23"/>
      <c r="G41" s="18"/>
      <c r="H41" s="24">
        <v>0.05</v>
      </c>
      <c r="I41" s="20"/>
      <c r="J41" s="26"/>
    </row>
    <row r="42" spans="2:10" x14ac:dyDescent="0.25">
      <c r="B42" s="13">
        <v>36</v>
      </c>
      <c r="C42" s="14" t="s">
        <v>48</v>
      </c>
      <c r="D42" s="22" t="s">
        <v>17</v>
      </c>
      <c r="E42" s="16">
        <v>30</v>
      </c>
      <c r="F42" s="23"/>
      <c r="G42" s="18"/>
      <c r="H42" s="24">
        <v>0.05</v>
      </c>
      <c r="I42" s="20"/>
      <c r="J42" s="26"/>
    </row>
    <row r="43" spans="2:10" x14ac:dyDescent="0.25">
      <c r="B43" s="13">
        <v>37</v>
      </c>
      <c r="C43" s="14" t="s">
        <v>49</v>
      </c>
      <c r="D43" s="22" t="s">
        <v>17</v>
      </c>
      <c r="E43" s="16">
        <v>100</v>
      </c>
      <c r="F43" s="23"/>
      <c r="G43" s="18"/>
      <c r="H43" s="24">
        <v>0.05</v>
      </c>
      <c r="I43" s="20"/>
      <c r="J43" s="26"/>
    </row>
    <row r="44" spans="2:10" x14ac:dyDescent="0.25">
      <c r="B44" s="13">
        <v>38</v>
      </c>
      <c r="C44" s="14" t="s">
        <v>50</v>
      </c>
      <c r="D44" s="22" t="s">
        <v>17</v>
      </c>
      <c r="E44" s="16">
        <v>380</v>
      </c>
      <c r="F44" s="23"/>
      <c r="G44" s="18"/>
      <c r="H44" s="24">
        <v>0.05</v>
      </c>
      <c r="I44" s="20"/>
      <c r="J44" s="26"/>
    </row>
    <row r="45" spans="2:10" x14ac:dyDescent="0.25">
      <c r="B45" s="13">
        <v>39</v>
      </c>
      <c r="C45" s="14" t="s">
        <v>51</v>
      </c>
      <c r="D45" s="22" t="s">
        <v>17</v>
      </c>
      <c r="E45" s="16">
        <v>200</v>
      </c>
      <c r="F45" s="23"/>
      <c r="G45" s="18"/>
      <c r="H45" s="24">
        <v>0.05</v>
      </c>
      <c r="I45" s="20"/>
      <c r="J45" s="26"/>
    </row>
    <row r="46" spans="2:10" x14ac:dyDescent="0.25">
      <c r="B46" s="13">
        <v>40</v>
      </c>
      <c r="C46" s="14" t="s">
        <v>52</v>
      </c>
      <c r="D46" s="22" t="s">
        <v>17</v>
      </c>
      <c r="E46" s="16">
        <v>4000</v>
      </c>
      <c r="F46" s="23"/>
      <c r="G46" s="18"/>
      <c r="H46" s="24">
        <v>0.05</v>
      </c>
      <c r="I46" s="20"/>
      <c r="J46" s="26"/>
    </row>
    <row r="47" spans="2:10" x14ac:dyDescent="0.25">
      <c r="B47" s="13">
        <v>41</v>
      </c>
      <c r="C47" s="36" t="s">
        <v>53</v>
      </c>
      <c r="D47" s="22" t="s">
        <v>17</v>
      </c>
      <c r="E47" s="16">
        <v>80</v>
      </c>
      <c r="F47" s="23"/>
      <c r="G47" s="18"/>
      <c r="H47" s="24">
        <v>0.05</v>
      </c>
      <c r="I47" s="20"/>
      <c r="J47" s="26"/>
    </row>
    <row r="48" spans="2:10" ht="25.5" x14ac:dyDescent="0.25">
      <c r="B48" s="13">
        <v>42</v>
      </c>
      <c r="C48" s="36" t="s">
        <v>54</v>
      </c>
      <c r="D48" s="22" t="s">
        <v>17</v>
      </c>
      <c r="E48" s="16">
        <v>20</v>
      </c>
      <c r="F48" s="23"/>
      <c r="G48" s="18"/>
      <c r="H48" s="24">
        <v>0.05</v>
      </c>
      <c r="I48" s="20"/>
      <c r="J48" s="26"/>
    </row>
    <row r="49" spans="2:10" x14ac:dyDescent="0.25">
      <c r="B49" s="22">
        <v>43</v>
      </c>
      <c r="C49" s="37" t="s">
        <v>55</v>
      </c>
      <c r="D49" s="22" t="s">
        <v>14</v>
      </c>
      <c r="E49" s="16">
        <v>550</v>
      </c>
      <c r="F49" s="17"/>
      <c r="G49" s="18"/>
      <c r="H49" s="19">
        <v>0.05</v>
      </c>
      <c r="I49" s="20"/>
      <c r="J49" s="25"/>
    </row>
    <row r="50" spans="2:10" ht="25.5" x14ac:dyDescent="0.25">
      <c r="B50" s="22">
        <v>44</v>
      </c>
      <c r="C50" s="37" t="s">
        <v>56</v>
      </c>
      <c r="D50" s="22" t="s">
        <v>14</v>
      </c>
      <c r="E50" s="16">
        <v>230</v>
      </c>
      <c r="F50" s="17"/>
      <c r="G50" s="18"/>
      <c r="H50" s="19">
        <v>0.05</v>
      </c>
      <c r="I50" s="20"/>
      <c r="J50" s="25"/>
    </row>
    <row r="51" spans="2:10" x14ac:dyDescent="0.25">
      <c r="B51" s="22">
        <v>45</v>
      </c>
      <c r="C51" s="37" t="s">
        <v>57</v>
      </c>
      <c r="D51" s="22" t="s">
        <v>14</v>
      </c>
      <c r="E51" s="16">
        <v>1400</v>
      </c>
      <c r="F51" s="17"/>
      <c r="G51" s="18"/>
      <c r="H51" s="19">
        <v>0.05</v>
      </c>
      <c r="I51" s="20"/>
      <c r="J51" s="25"/>
    </row>
    <row r="52" spans="2:10" x14ac:dyDescent="0.25">
      <c r="B52" s="22">
        <v>46</v>
      </c>
      <c r="C52" s="37" t="s">
        <v>58</v>
      </c>
      <c r="D52" s="22" t="s">
        <v>14</v>
      </c>
      <c r="E52" s="16">
        <v>40</v>
      </c>
      <c r="F52" s="17"/>
      <c r="G52" s="18"/>
      <c r="H52" s="19">
        <v>0.05</v>
      </c>
      <c r="I52" s="20"/>
      <c r="J52" s="21"/>
    </row>
    <row r="53" spans="2:10" x14ac:dyDescent="0.25">
      <c r="B53" s="22">
        <v>47</v>
      </c>
      <c r="C53" s="37" t="s">
        <v>59</v>
      </c>
      <c r="D53" s="22" t="s">
        <v>14</v>
      </c>
      <c r="E53" s="16">
        <v>500</v>
      </c>
      <c r="F53" s="17"/>
      <c r="G53" s="18"/>
      <c r="H53" s="19">
        <v>0.05</v>
      </c>
      <c r="I53" s="20"/>
      <c r="J53" s="25"/>
    </row>
    <row r="54" spans="2:10" x14ac:dyDescent="0.25">
      <c r="B54" s="22">
        <v>48</v>
      </c>
      <c r="C54" s="37" t="s">
        <v>60</v>
      </c>
      <c r="D54" s="22" t="s">
        <v>14</v>
      </c>
      <c r="E54" s="16">
        <v>600</v>
      </c>
      <c r="F54" s="17"/>
      <c r="G54" s="18"/>
      <c r="H54" s="19">
        <v>0.05</v>
      </c>
      <c r="I54" s="20"/>
      <c r="J54" s="25"/>
    </row>
    <row r="55" spans="2:10" ht="25.5" x14ac:dyDescent="0.25">
      <c r="B55" s="22">
        <v>49</v>
      </c>
      <c r="C55" s="37" t="s">
        <v>61</v>
      </c>
      <c r="D55" s="22" t="s">
        <v>14</v>
      </c>
      <c r="E55" s="16">
        <v>450</v>
      </c>
      <c r="F55" s="17"/>
      <c r="G55" s="18"/>
      <c r="H55" s="19">
        <v>0.05</v>
      </c>
      <c r="I55" s="20"/>
      <c r="J55" s="21"/>
    </row>
    <row r="56" spans="2:10" ht="25.5" x14ac:dyDescent="0.25">
      <c r="B56" s="22">
        <v>50</v>
      </c>
      <c r="C56" s="37" t="s">
        <v>62</v>
      </c>
      <c r="D56" s="22" t="s">
        <v>14</v>
      </c>
      <c r="E56" s="16">
        <v>1300</v>
      </c>
      <c r="F56" s="17"/>
      <c r="G56" s="18"/>
      <c r="H56" s="19">
        <v>0.08</v>
      </c>
      <c r="I56" s="20"/>
      <c r="J56" s="26"/>
    </row>
    <row r="57" spans="2:10" ht="25.5" x14ac:dyDescent="0.25">
      <c r="B57" s="22">
        <v>51</v>
      </c>
      <c r="C57" s="37" t="s">
        <v>63</v>
      </c>
      <c r="D57" s="22" t="s">
        <v>14</v>
      </c>
      <c r="E57" s="16">
        <v>1700</v>
      </c>
      <c r="F57" s="17"/>
      <c r="G57" s="18"/>
      <c r="H57" s="19">
        <v>0.05</v>
      </c>
      <c r="I57" s="20"/>
      <c r="J57" s="26"/>
    </row>
    <row r="58" spans="2:10" x14ac:dyDescent="0.25">
      <c r="B58" s="22">
        <v>52</v>
      </c>
      <c r="C58" s="37" t="s">
        <v>64</v>
      </c>
      <c r="D58" s="22" t="s">
        <v>14</v>
      </c>
      <c r="E58" s="16">
        <v>60</v>
      </c>
      <c r="F58" s="17"/>
      <c r="G58" s="18"/>
      <c r="H58" s="19">
        <v>0.05</v>
      </c>
      <c r="I58" s="20"/>
      <c r="J58" s="26"/>
    </row>
    <row r="59" spans="2:10" x14ac:dyDescent="0.25">
      <c r="B59" s="22">
        <v>53</v>
      </c>
      <c r="C59" s="37" t="s">
        <v>65</v>
      </c>
      <c r="D59" s="22" t="s">
        <v>14</v>
      </c>
      <c r="E59" s="16">
        <v>140</v>
      </c>
      <c r="F59" s="17"/>
      <c r="G59" s="18"/>
      <c r="H59" s="19">
        <v>0.05</v>
      </c>
      <c r="I59" s="20"/>
      <c r="J59" s="26"/>
    </row>
    <row r="60" spans="2:10" x14ac:dyDescent="0.25">
      <c r="B60" s="22">
        <v>54</v>
      </c>
      <c r="C60" s="37" t="s">
        <v>66</v>
      </c>
      <c r="D60" s="22" t="s">
        <v>14</v>
      </c>
      <c r="E60" s="16">
        <v>200</v>
      </c>
      <c r="F60" s="17"/>
      <c r="G60" s="18"/>
      <c r="H60" s="19">
        <v>0.05</v>
      </c>
      <c r="I60" s="20"/>
      <c r="J60" s="26"/>
    </row>
    <row r="61" spans="2:10" ht="25.5" x14ac:dyDescent="0.25">
      <c r="B61" s="22">
        <v>55</v>
      </c>
      <c r="C61" s="37" t="s">
        <v>67</v>
      </c>
      <c r="D61" s="22" t="s">
        <v>14</v>
      </c>
      <c r="E61" s="16">
        <v>40</v>
      </c>
      <c r="F61" s="17"/>
      <c r="G61" s="18"/>
      <c r="H61" s="19">
        <v>0.05</v>
      </c>
      <c r="I61" s="20"/>
      <c r="J61" s="26"/>
    </row>
    <row r="62" spans="2:10" ht="51" x14ac:dyDescent="0.25">
      <c r="B62" s="22">
        <v>56</v>
      </c>
      <c r="C62" s="37" t="s">
        <v>68</v>
      </c>
      <c r="D62" s="22" t="s">
        <v>17</v>
      </c>
      <c r="E62" s="16">
        <v>50</v>
      </c>
      <c r="F62" s="17"/>
      <c r="G62" s="18"/>
      <c r="H62" s="19">
        <v>0.08</v>
      </c>
      <c r="I62" s="20"/>
      <c r="J62" s="26"/>
    </row>
    <row r="63" spans="2:10" ht="25.5" x14ac:dyDescent="0.25">
      <c r="B63" s="22">
        <v>57</v>
      </c>
      <c r="C63" s="37" t="s">
        <v>69</v>
      </c>
      <c r="D63" s="22" t="s">
        <v>70</v>
      </c>
      <c r="E63" s="16">
        <v>360</v>
      </c>
      <c r="F63" s="17"/>
      <c r="G63" s="18"/>
      <c r="H63" s="19">
        <v>0.05</v>
      </c>
      <c r="I63" s="20"/>
      <c r="J63" s="26"/>
    </row>
    <row r="64" spans="2:10" x14ac:dyDescent="0.25">
      <c r="B64" s="22">
        <v>58</v>
      </c>
      <c r="C64" s="37" t="s">
        <v>71</v>
      </c>
      <c r="D64" s="22" t="s">
        <v>14</v>
      </c>
      <c r="E64" s="16">
        <v>5</v>
      </c>
      <c r="F64" s="17"/>
      <c r="G64" s="18"/>
      <c r="H64" s="19">
        <v>0.05</v>
      </c>
      <c r="I64" s="20"/>
      <c r="J64" s="26"/>
    </row>
    <row r="65" spans="2:13" ht="25.5" x14ac:dyDescent="0.25">
      <c r="B65" s="22">
        <v>59</v>
      </c>
      <c r="C65" s="37" t="s">
        <v>72</v>
      </c>
      <c r="D65" s="22" t="s">
        <v>12</v>
      </c>
      <c r="E65" s="16">
        <v>1100</v>
      </c>
      <c r="F65" s="17"/>
      <c r="G65" s="18"/>
      <c r="H65" s="19">
        <v>0.08</v>
      </c>
      <c r="I65" s="20"/>
      <c r="J65" s="26"/>
    </row>
    <row r="66" spans="2:13" ht="38.25" x14ac:dyDescent="0.25">
      <c r="B66" s="22">
        <v>60</v>
      </c>
      <c r="C66" s="37" t="s">
        <v>73</v>
      </c>
      <c r="D66" s="22" t="s">
        <v>17</v>
      </c>
      <c r="E66" s="16">
        <v>2500</v>
      </c>
      <c r="F66" s="17"/>
      <c r="G66" s="18"/>
      <c r="H66" s="19">
        <v>0.05</v>
      </c>
      <c r="I66" s="20"/>
      <c r="J66" s="26"/>
    </row>
    <row r="67" spans="2:13" ht="15.75" x14ac:dyDescent="0.3">
      <c r="B67" s="38"/>
      <c r="C67" s="39"/>
      <c r="D67" s="39"/>
      <c r="E67" s="40"/>
      <c r="F67" s="41" t="s">
        <v>74</v>
      </c>
      <c r="G67" s="42"/>
      <c r="H67" s="43" t="s">
        <v>75</v>
      </c>
      <c r="I67" s="42"/>
      <c r="J67" s="26"/>
    </row>
    <row r="68" spans="2:13" x14ac:dyDescent="0.25">
      <c r="C68" s="44" t="s">
        <v>76</v>
      </c>
    </row>
    <row r="69" spans="2:13" x14ac:dyDescent="0.25">
      <c r="B69" s="124" t="s">
        <v>77</v>
      </c>
      <c r="C69" s="124"/>
      <c r="D69" s="124"/>
      <c r="E69" s="124"/>
      <c r="F69" s="124"/>
      <c r="G69" s="124"/>
      <c r="H69" s="124"/>
      <c r="I69" s="124"/>
      <c r="J69" s="45"/>
      <c r="K69" s="45"/>
      <c r="L69" s="45"/>
      <c r="M69" s="45"/>
    </row>
    <row r="70" spans="2:13" x14ac:dyDescent="0.25">
      <c r="B70" s="1"/>
      <c r="C70" s="89" t="s">
        <v>78</v>
      </c>
      <c r="D70" s="1"/>
      <c r="E70" s="1"/>
      <c r="F70" s="1"/>
      <c r="G70" s="1"/>
      <c r="H70" s="1"/>
      <c r="I70" s="1"/>
    </row>
    <row r="71" spans="2:13" ht="15" customHeight="1" x14ac:dyDescent="0.25">
      <c r="C71" s="125" t="s">
        <v>79</v>
      </c>
      <c r="D71" s="125"/>
      <c r="E71" s="125"/>
      <c r="F71" s="125"/>
      <c r="G71" s="125"/>
      <c r="H71" s="125"/>
      <c r="I71" s="125"/>
      <c r="J71" s="125"/>
    </row>
    <row r="72" spans="2:13" x14ac:dyDescent="0.25">
      <c r="C72" s="125"/>
      <c r="D72" s="125"/>
      <c r="E72" s="125"/>
      <c r="F72" s="125"/>
      <c r="G72" s="125"/>
      <c r="H72" s="125"/>
      <c r="I72" s="125"/>
      <c r="J72" s="125"/>
    </row>
    <row r="73" spans="2:13" ht="17.25" customHeight="1" x14ac:dyDescent="0.25">
      <c r="C73" s="122" t="s">
        <v>80</v>
      </c>
      <c r="D73" s="122"/>
      <c r="E73" s="122"/>
      <c r="F73" s="122"/>
      <c r="G73" s="122"/>
      <c r="H73" s="122"/>
      <c r="I73" s="122"/>
      <c r="J73" s="46"/>
    </row>
    <row r="75" spans="2:13" ht="52.5" customHeight="1" x14ac:dyDescent="0.25">
      <c r="C75" s="121" t="s">
        <v>81</v>
      </c>
      <c r="D75" s="121"/>
      <c r="E75" s="121"/>
      <c r="F75" s="121"/>
      <c r="G75" s="121"/>
      <c r="H75" s="121"/>
      <c r="I75" s="121"/>
      <c r="J75" s="121"/>
    </row>
  </sheetData>
  <mergeCells count="5">
    <mergeCell ref="C75:J75"/>
    <mergeCell ref="C73:I73"/>
    <mergeCell ref="B3:J3"/>
    <mergeCell ref="B69:I69"/>
    <mergeCell ref="C71:J7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629ED-F053-42F1-9967-C208533067E2}">
  <dimension ref="B1:I25"/>
  <sheetViews>
    <sheetView topLeftCell="A3" workbookViewId="0">
      <selection activeCell="B6" sqref="B6:B20"/>
    </sheetView>
  </sheetViews>
  <sheetFormatPr defaultRowHeight="15" x14ac:dyDescent="0.25"/>
  <cols>
    <col min="2" max="2" width="4.28515625" customWidth="1"/>
    <col min="3" max="3" width="45.5703125" customWidth="1"/>
    <col min="4" max="5" width="8.7109375" customWidth="1"/>
    <col min="6" max="6" width="13.140625" customWidth="1"/>
    <col min="7" max="7" width="14.7109375" customWidth="1"/>
    <col min="8" max="8" width="9.28515625" customWidth="1"/>
    <col min="9" max="9" width="15.140625" customWidth="1"/>
  </cols>
  <sheetData>
    <row r="1" spans="2:9" x14ac:dyDescent="0.25">
      <c r="C1" s="1" t="s">
        <v>118</v>
      </c>
    </row>
    <row r="2" spans="2:9" ht="15.75" x14ac:dyDescent="0.25">
      <c r="B2" s="126" t="s">
        <v>82</v>
      </c>
      <c r="C2" s="126"/>
      <c r="D2" s="126"/>
      <c r="E2" s="126"/>
      <c r="F2" s="126"/>
      <c r="G2" s="126"/>
      <c r="H2" s="126"/>
      <c r="I2" s="126"/>
    </row>
    <row r="3" spans="2:9" ht="15.75" x14ac:dyDescent="0.25">
      <c r="B3" s="47"/>
      <c r="C3" s="47"/>
      <c r="D3" s="48"/>
      <c r="E3" s="47"/>
      <c r="F3" s="47"/>
      <c r="G3" s="47"/>
      <c r="H3" s="47"/>
      <c r="I3" s="47"/>
    </row>
    <row r="4" spans="2:9" ht="47.25" x14ac:dyDescent="0.25">
      <c r="B4" s="49" t="s">
        <v>2</v>
      </c>
      <c r="C4" s="49" t="s">
        <v>3</v>
      </c>
      <c r="D4" s="49" t="s">
        <v>4</v>
      </c>
      <c r="E4" s="49" t="s">
        <v>5</v>
      </c>
      <c r="F4" s="49" t="s">
        <v>6</v>
      </c>
      <c r="G4" s="49" t="s">
        <v>83</v>
      </c>
      <c r="H4" s="49" t="s">
        <v>8</v>
      </c>
      <c r="I4" s="49" t="s">
        <v>84</v>
      </c>
    </row>
    <row r="5" spans="2:9" ht="15.75" x14ac:dyDescent="0.25">
      <c r="B5" s="50">
        <v>1</v>
      </c>
      <c r="C5" s="50">
        <v>2</v>
      </c>
      <c r="D5" s="50">
        <v>3</v>
      </c>
      <c r="E5" s="50">
        <v>4</v>
      </c>
      <c r="F5" s="50">
        <v>5</v>
      </c>
      <c r="G5" s="50">
        <v>6</v>
      </c>
      <c r="H5" s="50">
        <v>7</v>
      </c>
      <c r="I5" s="50">
        <v>8</v>
      </c>
    </row>
    <row r="6" spans="2:9" ht="15.75" x14ac:dyDescent="0.25">
      <c r="B6" s="51">
        <v>1</v>
      </c>
      <c r="C6" s="52" t="s">
        <v>85</v>
      </c>
      <c r="D6" s="49" t="s">
        <v>14</v>
      </c>
      <c r="E6" s="53">
        <v>600</v>
      </c>
      <c r="F6" s="54"/>
      <c r="G6" s="54"/>
      <c r="H6" s="55">
        <v>0.05</v>
      </c>
      <c r="I6" s="56"/>
    </row>
    <row r="7" spans="2:9" ht="15.75" x14ac:dyDescent="0.25">
      <c r="B7" s="51">
        <v>2</v>
      </c>
      <c r="C7" s="52" t="s">
        <v>86</v>
      </c>
      <c r="D7" s="49" t="s">
        <v>14</v>
      </c>
      <c r="E7" s="53">
        <v>350</v>
      </c>
      <c r="F7" s="54"/>
      <c r="G7" s="54"/>
      <c r="H7" s="55">
        <v>0.05</v>
      </c>
      <c r="I7" s="56"/>
    </row>
    <row r="8" spans="2:9" ht="15.75" x14ac:dyDescent="0.25">
      <c r="B8" s="51">
        <v>3</v>
      </c>
      <c r="C8" s="52" t="s">
        <v>87</v>
      </c>
      <c r="D8" s="49" t="s">
        <v>14</v>
      </c>
      <c r="E8" s="53">
        <v>400</v>
      </c>
      <c r="F8" s="54"/>
      <c r="G8" s="54"/>
      <c r="H8" s="55">
        <v>0.05</v>
      </c>
      <c r="I8" s="56"/>
    </row>
    <row r="9" spans="2:9" ht="15.75" x14ac:dyDescent="0.25">
      <c r="B9" s="51">
        <v>4</v>
      </c>
      <c r="C9" s="52" t="s">
        <v>88</v>
      </c>
      <c r="D9" s="49" t="s">
        <v>14</v>
      </c>
      <c r="E9" s="57">
        <v>300</v>
      </c>
      <c r="F9" s="54"/>
      <c r="G9" s="54"/>
      <c r="H9" s="55">
        <v>0.05</v>
      </c>
      <c r="I9" s="56"/>
    </row>
    <row r="10" spans="2:9" ht="15.75" x14ac:dyDescent="0.25">
      <c r="B10" s="51">
        <v>5</v>
      </c>
      <c r="C10" s="52" t="s">
        <v>89</v>
      </c>
      <c r="D10" s="49" t="s">
        <v>90</v>
      </c>
      <c r="E10" s="53">
        <v>200</v>
      </c>
      <c r="F10" s="54"/>
      <c r="G10" s="54"/>
      <c r="H10" s="55">
        <v>0.05</v>
      </c>
      <c r="I10" s="56"/>
    </row>
    <row r="11" spans="2:9" ht="15.75" x14ac:dyDescent="0.25">
      <c r="B11" s="51">
        <v>6</v>
      </c>
      <c r="C11" s="52" t="s">
        <v>91</v>
      </c>
      <c r="D11" s="49" t="s">
        <v>90</v>
      </c>
      <c r="E11" s="53">
        <v>110</v>
      </c>
      <c r="F11" s="54"/>
      <c r="G11" s="54"/>
      <c r="H11" s="55">
        <v>0.05</v>
      </c>
      <c r="I11" s="56"/>
    </row>
    <row r="12" spans="2:9" ht="15.75" x14ac:dyDescent="0.25">
      <c r="B12" s="51">
        <v>7</v>
      </c>
      <c r="C12" s="52" t="s">
        <v>92</v>
      </c>
      <c r="D12" s="49" t="s">
        <v>14</v>
      </c>
      <c r="E12" s="57">
        <v>70</v>
      </c>
      <c r="F12" s="54"/>
      <c r="G12" s="54"/>
      <c r="H12" s="55">
        <v>0.05</v>
      </c>
      <c r="I12" s="56"/>
    </row>
    <row r="13" spans="2:9" ht="15.75" x14ac:dyDescent="0.25">
      <c r="B13" s="51">
        <v>8</v>
      </c>
      <c r="C13" s="52" t="s">
        <v>93</v>
      </c>
      <c r="D13" s="49" t="s">
        <v>14</v>
      </c>
      <c r="E13" s="53">
        <v>2500</v>
      </c>
      <c r="F13" s="54"/>
      <c r="G13" s="54"/>
      <c r="H13" s="55">
        <v>0.05</v>
      </c>
      <c r="I13" s="56"/>
    </row>
    <row r="14" spans="2:9" ht="15.75" x14ac:dyDescent="0.25">
      <c r="B14" s="51">
        <v>9</v>
      </c>
      <c r="C14" s="52" t="s">
        <v>94</v>
      </c>
      <c r="D14" s="49" t="s">
        <v>14</v>
      </c>
      <c r="E14" s="53">
        <v>900</v>
      </c>
      <c r="F14" s="54"/>
      <c r="G14" s="54"/>
      <c r="H14" s="55">
        <v>0.05</v>
      </c>
      <c r="I14" s="56"/>
    </row>
    <row r="15" spans="2:9" ht="15.75" x14ac:dyDescent="0.25">
      <c r="B15" s="51">
        <v>10</v>
      </c>
      <c r="C15" s="52" t="s">
        <v>95</v>
      </c>
      <c r="D15" s="49" t="s">
        <v>96</v>
      </c>
      <c r="E15" s="53">
        <v>600</v>
      </c>
      <c r="F15" s="54"/>
      <c r="G15" s="54"/>
      <c r="H15" s="55">
        <v>0.05</v>
      </c>
      <c r="I15" s="56"/>
    </row>
    <row r="16" spans="2:9" ht="15.75" x14ac:dyDescent="0.25">
      <c r="B16" s="51">
        <v>11</v>
      </c>
      <c r="C16" s="52" t="s">
        <v>97</v>
      </c>
      <c r="D16" s="49" t="s">
        <v>96</v>
      </c>
      <c r="E16" s="53">
        <v>1500</v>
      </c>
      <c r="F16" s="54"/>
      <c r="G16" s="54"/>
      <c r="H16" s="55">
        <v>0.05</v>
      </c>
      <c r="I16" s="56"/>
    </row>
    <row r="17" spans="2:9" ht="15.75" x14ac:dyDescent="0.25">
      <c r="B17" s="51">
        <v>12</v>
      </c>
      <c r="C17" s="59" t="s">
        <v>98</v>
      </c>
      <c r="D17" s="60" t="s">
        <v>90</v>
      </c>
      <c r="E17" s="61">
        <v>400</v>
      </c>
      <c r="F17" s="54"/>
      <c r="G17" s="54"/>
      <c r="H17" s="55">
        <v>0.05</v>
      </c>
      <c r="I17" s="56"/>
    </row>
    <row r="18" spans="2:9" ht="15.75" x14ac:dyDescent="0.25">
      <c r="B18" s="51">
        <v>13</v>
      </c>
      <c r="C18" s="59" t="s">
        <v>99</v>
      </c>
      <c r="D18" s="60" t="s">
        <v>90</v>
      </c>
      <c r="E18" s="62">
        <v>1050</v>
      </c>
      <c r="F18" s="54"/>
      <c r="G18" s="54"/>
      <c r="H18" s="55">
        <v>0.05</v>
      </c>
      <c r="I18" s="56"/>
    </row>
    <row r="19" spans="2:9" ht="33" customHeight="1" x14ac:dyDescent="0.25">
      <c r="B19" s="51">
        <v>14</v>
      </c>
      <c r="C19" s="63" t="s">
        <v>100</v>
      </c>
      <c r="D19" s="64" t="s">
        <v>14</v>
      </c>
      <c r="E19" s="65">
        <v>500</v>
      </c>
      <c r="F19" s="66"/>
      <c r="G19" s="54"/>
      <c r="H19" s="67">
        <v>0.05</v>
      </c>
      <c r="I19" s="56"/>
    </row>
    <row r="20" spans="2:9" ht="37.5" customHeight="1" x14ac:dyDescent="0.25">
      <c r="B20" s="51">
        <v>15</v>
      </c>
      <c r="C20" s="63" t="s">
        <v>101</v>
      </c>
      <c r="D20" s="64" t="s">
        <v>14</v>
      </c>
      <c r="E20" s="65">
        <v>2050</v>
      </c>
      <c r="F20" s="66"/>
      <c r="G20" s="56"/>
      <c r="H20" s="67">
        <v>0.05</v>
      </c>
      <c r="I20" s="56"/>
    </row>
    <row r="21" spans="2:9" ht="15.75" x14ac:dyDescent="0.25">
      <c r="B21" s="68"/>
      <c r="C21" s="69"/>
      <c r="D21" s="70"/>
      <c r="E21" s="71"/>
      <c r="F21" s="72" t="s">
        <v>102</v>
      </c>
      <c r="G21" s="73"/>
      <c r="H21" s="74"/>
      <c r="I21" s="75"/>
    </row>
    <row r="22" spans="2:9" ht="15.75" x14ac:dyDescent="0.25">
      <c r="B22" s="47"/>
      <c r="C22" s="47"/>
      <c r="D22" s="48"/>
      <c r="E22" s="47"/>
      <c r="F22" s="47"/>
      <c r="G22" s="47"/>
      <c r="H22" s="47"/>
      <c r="I22" s="47"/>
    </row>
    <row r="23" spans="2:9" ht="15.75" customHeight="1" x14ac:dyDescent="0.25">
      <c r="B23" s="128" t="s">
        <v>79</v>
      </c>
      <c r="C23" s="128"/>
      <c r="D23" s="128"/>
      <c r="E23" s="128"/>
      <c r="F23" s="128"/>
      <c r="G23" s="128"/>
      <c r="H23" s="128"/>
      <c r="I23" s="90"/>
    </row>
    <row r="24" spans="2:9" ht="15.75" customHeight="1" x14ac:dyDescent="0.25">
      <c r="B24" s="128"/>
      <c r="C24" s="128"/>
      <c r="D24" s="128"/>
      <c r="E24" s="128"/>
      <c r="F24" s="128"/>
      <c r="G24" s="128"/>
      <c r="H24" s="128"/>
      <c r="I24" s="90"/>
    </row>
    <row r="25" spans="2:9" ht="15.75" x14ac:dyDescent="0.25">
      <c r="B25" s="127" t="s">
        <v>80</v>
      </c>
      <c r="C25" s="127"/>
      <c r="D25" s="127"/>
      <c r="E25" s="127"/>
      <c r="F25" s="127"/>
      <c r="G25" s="127"/>
      <c r="H25" s="127"/>
      <c r="I25" s="127"/>
    </row>
  </sheetData>
  <mergeCells count="3">
    <mergeCell ref="B2:I2"/>
    <mergeCell ref="B25:I25"/>
    <mergeCell ref="B23:H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65C24-E111-442A-9ABA-7D4CFC702272}">
  <dimension ref="B1:I19"/>
  <sheetViews>
    <sheetView workbookViewId="0">
      <selection activeCell="B17" sqref="B17:H18"/>
    </sheetView>
  </sheetViews>
  <sheetFormatPr defaultRowHeight="15" x14ac:dyDescent="0.25"/>
  <cols>
    <col min="2" max="2" width="4.28515625" customWidth="1"/>
    <col min="3" max="3" width="45.5703125" customWidth="1"/>
    <col min="4" max="4" width="6.7109375" customWidth="1"/>
    <col min="6" max="6" width="14.28515625" customWidth="1"/>
    <col min="7" max="7" width="15.28515625" customWidth="1"/>
    <col min="9" max="9" width="15.28515625" customWidth="1"/>
  </cols>
  <sheetData>
    <row r="1" spans="2:9" x14ac:dyDescent="0.25">
      <c r="C1" s="1" t="s">
        <v>119</v>
      </c>
    </row>
    <row r="2" spans="2:9" ht="15.75" x14ac:dyDescent="0.25">
      <c r="B2" s="129" t="s">
        <v>103</v>
      </c>
      <c r="C2" s="129"/>
      <c r="D2" s="129"/>
      <c r="E2" s="129"/>
      <c r="F2" s="129"/>
      <c r="G2" s="129"/>
      <c r="H2" s="129"/>
      <c r="I2" s="129"/>
    </row>
    <row r="3" spans="2:9" ht="15.75" x14ac:dyDescent="0.25">
      <c r="B3" s="76"/>
      <c r="C3" s="76"/>
      <c r="D3" s="77"/>
      <c r="E3" s="76"/>
      <c r="F3" s="76"/>
      <c r="G3" s="76"/>
      <c r="H3" s="76"/>
      <c r="I3" s="76"/>
    </row>
    <row r="4" spans="2:9" ht="47.25" x14ac:dyDescent="0.25">
      <c r="B4" s="64" t="s">
        <v>2</v>
      </c>
      <c r="C4" s="64" t="s">
        <v>3</v>
      </c>
      <c r="D4" s="64" t="s">
        <v>4</v>
      </c>
      <c r="E4" s="64" t="s">
        <v>5</v>
      </c>
      <c r="F4" s="64" t="s">
        <v>6</v>
      </c>
      <c r="G4" s="64" t="s">
        <v>83</v>
      </c>
      <c r="H4" s="64" t="s">
        <v>8</v>
      </c>
      <c r="I4" s="64" t="s">
        <v>84</v>
      </c>
    </row>
    <row r="5" spans="2:9" ht="15.75" x14ac:dyDescent="0.25">
      <c r="B5" s="78">
        <v>1</v>
      </c>
      <c r="C5" s="78">
        <v>2</v>
      </c>
      <c r="D5" s="78">
        <v>3</v>
      </c>
      <c r="E5" s="78">
        <v>4</v>
      </c>
      <c r="F5" s="78">
        <v>5</v>
      </c>
      <c r="G5" s="78">
        <v>6</v>
      </c>
      <c r="H5" s="78">
        <v>7</v>
      </c>
      <c r="I5" s="79">
        <v>8</v>
      </c>
    </row>
    <row r="6" spans="2:9" ht="15.75" x14ac:dyDescent="0.25">
      <c r="B6" s="80">
        <v>1</v>
      </c>
      <c r="C6" s="63" t="s">
        <v>104</v>
      </c>
      <c r="D6" s="64" t="s">
        <v>14</v>
      </c>
      <c r="E6" s="65">
        <v>5000</v>
      </c>
      <c r="F6" s="81"/>
      <c r="G6" s="81"/>
      <c r="H6" s="82">
        <v>0.05</v>
      </c>
      <c r="I6" s="83"/>
    </row>
    <row r="7" spans="2:9" ht="15.75" x14ac:dyDescent="0.25">
      <c r="B7" s="80">
        <v>2</v>
      </c>
      <c r="C7" s="63" t="s">
        <v>105</v>
      </c>
      <c r="D7" s="64" t="s">
        <v>14</v>
      </c>
      <c r="E7" s="65">
        <v>250</v>
      </c>
      <c r="F7" s="81"/>
      <c r="G7" s="81"/>
      <c r="H7" s="82">
        <v>0.05</v>
      </c>
      <c r="I7" s="83"/>
    </row>
    <row r="8" spans="2:9" ht="15.75" x14ac:dyDescent="0.25">
      <c r="B8" s="80">
        <v>3</v>
      </c>
      <c r="C8" s="63" t="s">
        <v>106</v>
      </c>
      <c r="D8" s="64" t="s">
        <v>14</v>
      </c>
      <c r="E8" s="65">
        <v>1500</v>
      </c>
      <c r="F8" s="81"/>
      <c r="G8" s="81"/>
      <c r="H8" s="82">
        <v>0.05</v>
      </c>
      <c r="I8" s="83"/>
    </row>
    <row r="9" spans="2:9" ht="15.75" x14ac:dyDescent="0.25">
      <c r="B9" s="80">
        <v>4</v>
      </c>
      <c r="C9" s="63" t="s">
        <v>107</v>
      </c>
      <c r="D9" s="64" t="s">
        <v>14</v>
      </c>
      <c r="E9" s="65">
        <v>650</v>
      </c>
      <c r="F9" s="81"/>
      <c r="G9" s="81"/>
      <c r="H9" s="82">
        <v>0.05</v>
      </c>
      <c r="I9" s="83"/>
    </row>
    <row r="10" spans="2:9" ht="15.75" x14ac:dyDescent="0.25">
      <c r="B10" s="80">
        <v>5</v>
      </c>
      <c r="C10" s="63" t="s">
        <v>108</v>
      </c>
      <c r="D10" s="64" t="s">
        <v>14</v>
      </c>
      <c r="E10" s="65">
        <v>600</v>
      </c>
      <c r="F10" s="81"/>
      <c r="G10" s="81"/>
      <c r="H10" s="82">
        <v>0.05</v>
      </c>
      <c r="I10" s="83"/>
    </row>
    <row r="11" spans="2:9" ht="15.75" x14ac:dyDescent="0.25">
      <c r="B11" s="80">
        <v>6</v>
      </c>
      <c r="C11" s="63" t="s">
        <v>109</v>
      </c>
      <c r="D11" s="64" t="s">
        <v>14</v>
      </c>
      <c r="E11" s="65">
        <v>650</v>
      </c>
      <c r="F11" s="81"/>
      <c r="G11" s="81"/>
      <c r="H11" s="82">
        <v>0.05</v>
      </c>
      <c r="I11" s="83"/>
    </row>
    <row r="12" spans="2:9" ht="15.75" x14ac:dyDescent="0.25">
      <c r="B12" s="80">
        <v>7</v>
      </c>
      <c r="C12" s="63" t="s">
        <v>110</v>
      </c>
      <c r="D12" s="64" t="s">
        <v>14</v>
      </c>
      <c r="E12" s="65">
        <v>250</v>
      </c>
      <c r="F12" s="81"/>
      <c r="G12" s="81"/>
      <c r="H12" s="82">
        <v>0.05</v>
      </c>
      <c r="I12" s="83"/>
    </row>
    <row r="13" spans="2:9" ht="15.75" x14ac:dyDescent="0.25">
      <c r="B13" s="80">
        <v>8</v>
      </c>
      <c r="C13" s="63" t="s">
        <v>111</v>
      </c>
      <c r="D13" s="64" t="s">
        <v>14</v>
      </c>
      <c r="E13" s="65">
        <v>300</v>
      </c>
      <c r="F13" s="81"/>
      <c r="G13" s="81"/>
      <c r="H13" s="82">
        <v>0.05</v>
      </c>
      <c r="I13" s="83"/>
    </row>
    <row r="14" spans="2:9" ht="15.75" x14ac:dyDescent="0.25">
      <c r="B14" s="80"/>
      <c r="C14" s="63"/>
      <c r="D14" s="64"/>
      <c r="E14" s="65"/>
      <c r="F14" s="81"/>
      <c r="G14" s="81"/>
      <c r="H14" s="82"/>
      <c r="I14" s="83"/>
    </row>
    <row r="15" spans="2:9" ht="15.75" x14ac:dyDescent="0.25">
      <c r="B15" s="116" t="s">
        <v>102</v>
      </c>
      <c r="C15" s="117"/>
      <c r="D15" s="117"/>
      <c r="E15" s="117"/>
      <c r="F15" s="118"/>
      <c r="G15" s="84"/>
      <c r="H15" s="85"/>
      <c r="I15" s="86"/>
    </row>
    <row r="16" spans="2:9" ht="15.75" x14ac:dyDescent="0.25">
      <c r="B16" s="87"/>
      <c r="C16" s="87"/>
      <c r="D16" s="77"/>
      <c r="E16" s="87"/>
      <c r="F16" s="87"/>
      <c r="G16" s="87"/>
      <c r="H16" s="87"/>
      <c r="I16" s="76"/>
    </row>
    <row r="17" spans="2:9" ht="15.75" customHeight="1" x14ac:dyDescent="0.25">
      <c r="B17" s="119" t="s">
        <v>79</v>
      </c>
      <c r="C17" s="119"/>
      <c r="D17" s="119"/>
      <c r="E17" s="119"/>
      <c r="F17" s="119"/>
      <c r="G17" s="119"/>
      <c r="H17" s="119"/>
      <c r="I17" s="88"/>
    </row>
    <row r="18" spans="2:9" ht="15" customHeight="1" x14ac:dyDescent="0.25">
      <c r="B18" s="119"/>
      <c r="C18" s="119"/>
      <c r="D18" s="119"/>
      <c r="E18" s="119"/>
      <c r="F18" s="119"/>
      <c r="G18" s="119"/>
      <c r="H18" s="119"/>
      <c r="I18" s="88"/>
    </row>
    <row r="19" spans="2:9" x14ac:dyDescent="0.25">
      <c r="B19" s="130" t="s">
        <v>80</v>
      </c>
      <c r="C19" s="130"/>
      <c r="D19" s="130"/>
      <c r="E19" s="130"/>
      <c r="F19" s="130"/>
      <c r="G19" s="130"/>
      <c r="H19" s="130"/>
    </row>
  </sheetData>
  <mergeCells count="4">
    <mergeCell ref="B2:I2"/>
    <mergeCell ref="B15:F15"/>
    <mergeCell ref="B17:H18"/>
    <mergeCell ref="B19:H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EB9E5-28C2-4A50-9C77-5943FADCEB88}">
  <dimension ref="B1:I14"/>
  <sheetViews>
    <sheetView workbookViewId="0">
      <selection activeCell="B13" sqref="B13:I13"/>
    </sheetView>
  </sheetViews>
  <sheetFormatPr defaultRowHeight="15" x14ac:dyDescent="0.25"/>
  <cols>
    <col min="2" max="2" width="4.28515625" customWidth="1"/>
    <col min="3" max="3" width="43.7109375" customWidth="1"/>
    <col min="4" max="4" width="8" customWidth="1"/>
    <col min="5" max="5" width="8.7109375" customWidth="1"/>
    <col min="6" max="6" width="13.140625" customWidth="1"/>
    <col min="7" max="7" width="14.7109375" customWidth="1"/>
    <col min="8" max="8" width="9.28515625" customWidth="1"/>
    <col min="9" max="9" width="15.140625" customWidth="1"/>
  </cols>
  <sheetData>
    <row r="1" spans="2:9" x14ac:dyDescent="0.25">
      <c r="C1" s="1" t="s">
        <v>120</v>
      </c>
    </row>
    <row r="2" spans="2:9" ht="15.75" x14ac:dyDescent="0.25">
      <c r="B2" s="126" t="s">
        <v>138</v>
      </c>
      <c r="C2" s="126"/>
      <c r="D2" s="126"/>
      <c r="E2" s="126"/>
      <c r="F2" s="126"/>
      <c r="G2" s="126"/>
      <c r="H2" s="126"/>
      <c r="I2" s="126"/>
    </row>
    <row r="3" spans="2:9" ht="15.75" x14ac:dyDescent="0.25">
      <c r="B3" s="47"/>
      <c r="C3" s="47"/>
      <c r="D3" s="48"/>
      <c r="E3" s="47"/>
      <c r="F3" s="47"/>
      <c r="G3" s="47"/>
      <c r="H3" s="47"/>
      <c r="I3" s="47"/>
    </row>
    <row r="4" spans="2:9" ht="47.25" x14ac:dyDescent="0.25">
      <c r="B4" s="49" t="s">
        <v>2</v>
      </c>
      <c r="C4" s="49" t="s">
        <v>3</v>
      </c>
      <c r="D4" s="49" t="s">
        <v>4</v>
      </c>
      <c r="E4" s="49" t="s">
        <v>5</v>
      </c>
      <c r="F4" s="49" t="s">
        <v>6</v>
      </c>
      <c r="G4" s="49" t="s">
        <v>83</v>
      </c>
      <c r="H4" s="49" t="s">
        <v>8</v>
      </c>
      <c r="I4" s="49" t="s">
        <v>84</v>
      </c>
    </row>
    <row r="5" spans="2:9" ht="15.75" x14ac:dyDescent="0.25">
      <c r="B5" s="50">
        <v>1</v>
      </c>
      <c r="C5" s="50">
        <v>2</v>
      </c>
      <c r="D5" s="50">
        <v>3</v>
      </c>
      <c r="E5" s="50">
        <v>4</v>
      </c>
      <c r="F5" s="50">
        <v>5</v>
      </c>
      <c r="G5" s="50">
        <v>6</v>
      </c>
      <c r="H5" s="50">
        <v>7</v>
      </c>
      <c r="I5" s="50">
        <v>8</v>
      </c>
    </row>
    <row r="6" spans="2:9" ht="15.75" x14ac:dyDescent="0.25">
      <c r="B6" s="58">
        <v>1</v>
      </c>
      <c r="C6" s="59" t="s">
        <v>113</v>
      </c>
      <c r="D6" s="49" t="s">
        <v>14</v>
      </c>
      <c r="E6" s="53">
        <v>21000</v>
      </c>
      <c r="F6" s="54"/>
      <c r="G6" s="54"/>
      <c r="H6" s="55">
        <v>0.05</v>
      </c>
      <c r="I6" s="56"/>
    </row>
    <row r="7" spans="2:9" ht="15.75" x14ac:dyDescent="0.25">
      <c r="B7" s="58">
        <v>2</v>
      </c>
      <c r="C7" s="59" t="s">
        <v>114</v>
      </c>
      <c r="D7" s="49" t="s">
        <v>14</v>
      </c>
      <c r="E7" s="57">
        <v>600</v>
      </c>
      <c r="F7" s="54"/>
      <c r="G7" s="54"/>
      <c r="H7" s="55">
        <v>0.05</v>
      </c>
      <c r="I7" s="56"/>
    </row>
    <row r="8" spans="2:9" ht="15.75" x14ac:dyDescent="0.25">
      <c r="B8" s="51">
        <v>3</v>
      </c>
      <c r="C8" s="59" t="s">
        <v>115</v>
      </c>
      <c r="D8" s="60" t="s">
        <v>14</v>
      </c>
      <c r="E8" s="61">
        <v>3800</v>
      </c>
      <c r="F8" s="54"/>
      <c r="G8" s="54"/>
      <c r="H8" s="55">
        <v>0.05</v>
      </c>
      <c r="I8" s="56"/>
    </row>
    <row r="9" spans="2:9" ht="15.75" x14ac:dyDescent="0.25">
      <c r="B9" s="58">
        <v>4</v>
      </c>
      <c r="C9" s="59" t="s">
        <v>116</v>
      </c>
      <c r="D9" s="60" t="s">
        <v>14</v>
      </c>
      <c r="E9" s="61">
        <v>2000</v>
      </c>
      <c r="F9" s="54"/>
      <c r="G9" s="54"/>
      <c r="H9" s="55">
        <v>0.05</v>
      </c>
      <c r="I9" s="56"/>
    </row>
    <row r="10" spans="2:9" ht="15.75" x14ac:dyDescent="0.25">
      <c r="B10" s="58">
        <v>5</v>
      </c>
      <c r="C10" s="59" t="s">
        <v>117</v>
      </c>
      <c r="D10" s="60" t="s">
        <v>14</v>
      </c>
      <c r="E10" s="61">
        <v>450</v>
      </c>
      <c r="F10" s="54"/>
      <c r="G10" s="56"/>
      <c r="H10" s="55">
        <v>0.05</v>
      </c>
      <c r="I10" s="56"/>
    </row>
    <row r="11" spans="2:9" ht="15.75" x14ac:dyDescent="0.25">
      <c r="B11" s="68"/>
      <c r="C11" s="69"/>
      <c r="D11" s="70"/>
      <c r="E11" s="71"/>
      <c r="F11" s="72" t="s">
        <v>102</v>
      </c>
      <c r="G11" s="73"/>
      <c r="H11" s="74"/>
      <c r="I11" s="75"/>
    </row>
    <row r="12" spans="2:9" ht="15.75" x14ac:dyDescent="0.25">
      <c r="B12" s="47"/>
      <c r="C12" s="47"/>
      <c r="D12" s="48"/>
      <c r="E12" s="47"/>
      <c r="F12" s="47"/>
      <c r="G12" s="47"/>
      <c r="H12" s="47"/>
      <c r="I12" s="47"/>
    </row>
    <row r="13" spans="2:9" ht="33.75" customHeight="1" x14ac:dyDescent="0.25">
      <c r="B13" s="128" t="s">
        <v>79</v>
      </c>
      <c r="C13" s="128"/>
      <c r="D13" s="128"/>
      <c r="E13" s="128"/>
      <c r="F13" s="128"/>
      <c r="G13" s="128"/>
      <c r="H13" s="128"/>
      <c r="I13" s="128"/>
    </row>
    <row r="14" spans="2:9" ht="15.75" x14ac:dyDescent="0.25">
      <c r="B14" s="127" t="s">
        <v>80</v>
      </c>
      <c r="C14" s="127"/>
      <c r="D14" s="127"/>
      <c r="E14" s="127"/>
      <c r="F14" s="127"/>
      <c r="G14" s="127"/>
      <c r="H14" s="127"/>
      <c r="I14" s="127"/>
    </row>
  </sheetData>
  <mergeCells count="3">
    <mergeCell ref="B2:I2"/>
    <mergeCell ref="B13:I13"/>
    <mergeCell ref="B14:I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B636B-B95B-4AA4-AFEF-FA9B4C327B83}">
  <dimension ref="B1:J21"/>
  <sheetViews>
    <sheetView workbookViewId="0">
      <selection activeCell="B19" sqref="B19:G20"/>
    </sheetView>
  </sheetViews>
  <sheetFormatPr defaultRowHeight="15" x14ac:dyDescent="0.25"/>
  <cols>
    <col min="2" max="2" width="4.28515625" customWidth="1"/>
    <col min="3" max="3" width="43.7109375" customWidth="1"/>
    <col min="4" max="4" width="5.140625" customWidth="1"/>
    <col min="5" max="5" width="7.7109375" customWidth="1"/>
    <col min="6" max="6" width="12.85546875" customWidth="1"/>
    <col min="7" max="7" width="15" customWidth="1"/>
    <col min="9" max="9" width="15.140625" customWidth="1"/>
    <col min="10" max="10" width="20.5703125" customWidth="1"/>
  </cols>
  <sheetData>
    <row r="1" spans="2:10" x14ac:dyDescent="0.25">
      <c r="C1" s="1" t="s">
        <v>135</v>
      </c>
    </row>
    <row r="2" spans="2:10" ht="26.25" customHeight="1" x14ac:dyDescent="0.25">
      <c r="B2" s="131" t="s">
        <v>121</v>
      </c>
      <c r="C2" s="131"/>
      <c r="D2" s="131"/>
      <c r="E2" s="131"/>
      <c r="F2" s="131"/>
      <c r="G2" s="131"/>
      <c r="H2" s="131"/>
      <c r="I2" s="131"/>
      <c r="J2" s="91"/>
    </row>
    <row r="3" spans="2:10" x14ac:dyDescent="0.25">
      <c r="B3" s="2"/>
      <c r="C3" s="2"/>
      <c r="D3" s="3"/>
      <c r="E3" s="92"/>
      <c r="F3" s="2"/>
      <c r="G3" s="2"/>
      <c r="H3" s="2"/>
      <c r="I3" s="2"/>
      <c r="J3" s="5"/>
    </row>
    <row r="4" spans="2:10" ht="38.25" x14ac:dyDescent="0.25">
      <c r="B4" s="6" t="s">
        <v>2</v>
      </c>
      <c r="C4" s="6" t="s">
        <v>3</v>
      </c>
      <c r="D4" s="6" t="s">
        <v>4</v>
      </c>
      <c r="E4" s="7" t="s">
        <v>5</v>
      </c>
      <c r="F4" s="6" t="s">
        <v>6</v>
      </c>
      <c r="G4" s="8" t="s">
        <v>7</v>
      </c>
      <c r="H4" s="6" t="s">
        <v>8</v>
      </c>
      <c r="I4" s="8" t="s">
        <v>122</v>
      </c>
      <c r="J4" s="5"/>
    </row>
    <row r="5" spans="2:10" x14ac:dyDescent="0.25">
      <c r="B5" s="93">
        <v>1</v>
      </c>
      <c r="C5" s="94">
        <v>2</v>
      </c>
      <c r="D5" s="94">
        <v>3</v>
      </c>
      <c r="E5" s="95">
        <v>4</v>
      </c>
      <c r="F5" s="96">
        <v>5</v>
      </c>
      <c r="G5" s="96">
        <v>6</v>
      </c>
      <c r="H5" s="96">
        <v>7</v>
      </c>
      <c r="I5" s="94">
        <v>8</v>
      </c>
      <c r="J5" s="5"/>
    </row>
    <row r="6" spans="2:10" x14ac:dyDescent="0.25">
      <c r="B6" s="97">
        <v>1</v>
      </c>
      <c r="C6" s="98" t="s">
        <v>123</v>
      </c>
      <c r="D6" s="8" t="s">
        <v>14</v>
      </c>
      <c r="E6" s="99">
        <v>50</v>
      </c>
      <c r="F6" s="100"/>
      <c r="G6" s="101"/>
      <c r="H6" s="102">
        <v>0.05</v>
      </c>
      <c r="I6" s="103"/>
      <c r="J6" s="104"/>
    </row>
    <row r="7" spans="2:10" x14ac:dyDescent="0.25">
      <c r="B7" s="97">
        <v>2</v>
      </c>
      <c r="C7" s="98" t="s">
        <v>124</v>
      </c>
      <c r="D7" s="8" t="s">
        <v>14</v>
      </c>
      <c r="E7" s="99">
        <v>330</v>
      </c>
      <c r="F7" s="100"/>
      <c r="G7" s="101"/>
      <c r="H7" s="102">
        <v>0.05</v>
      </c>
      <c r="I7" s="103"/>
      <c r="J7" s="5"/>
    </row>
    <row r="8" spans="2:10" x14ac:dyDescent="0.25">
      <c r="B8" s="97">
        <v>3</v>
      </c>
      <c r="C8" s="98" t="s">
        <v>125</v>
      </c>
      <c r="D8" s="8" t="s">
        <v>14</v>
      </c>
      <c r="E8" s="99">
        <v>150</v>
      </c>
      <c r="F8" s="100"/>
      <c r="G8" s="101"/>
      <c r="H8" s="102">
        <v>0.05</v>
      </c>
      <c r="I8" s="103"/>
      <c r="J8" s="5"/>
    </row>
    <row r="9" spans="2:10" x14ac:dyDescent="0.25">
      <c r="B9" s="97">
        <v>4</v>
      </c>
      <c r="C9" s="98" t="s">
        <v>126</v>
      </c>
      <c r="D9" s="8" t="s">
        <v>14</v>
      </c>
      <c r="E9" s="99">
        <v>300</v>
      </c>
      <c r="F9" s="100"/>
      <c r="G9" s="101"/>
      <c r="H9" s="102">
        <v>0.05</v>
      </c>
      <c r="I9" s="103"/>
      <c r="J9" s="5"/>
    </row>
    <row r="10" spans="2:10" x14ac:dyDescent="0.25">
      <c r="B10" s="97">
        <v>5</v>
      </c>
      <c r="C10" s="98" t="s">
        <v>127</v>
      </c>
      <c r="D10" s="8" t="s">
        <v>14</v>
      </c>
      <c r="E10" s="99">
        <v>420</v>
      </c>
      <c r="F10" s="100"/>
      <c r="G10" s="101"/>
      <c r="H10" s="102">
        <v>0.05</v>
      </c>
      <c r="I10" s="103"/>
      <c r="J10" s="5"/>
    </row>
    <row r="11" spans="2:10" x14ac:dyDescent="0.25">
      <c r="B11" s="97">
        <v>6</v>
      </c>
      <c r="C11" s="98" t="s">
        <v>128</v>
      </c>
      <c r="D11" s="8" t="s">
        <v>14</v>
      </c>
      <c r="E11" s="99">
        <v>400</v>
      </c>
      <c r="F11" s="100"/>
      <c r="G11" s="101"/>
      <c r="H11" s="102">
        <v>0.05</v>
      </c>
      <c r="I11" s="103"/>
      <c r="J11" s="5"/>
    </row>
    <row r="12" spans="2:10" x14ac:dyDescent="0.25">
      <c r="B12" s="97">
        <v>7</v>
      </c>
      <c r="C12" s="98" t="s">
        <v>129</v>
      </c>
      <c r="D12" s="8" t="s">
        <v>14</v>
      </c>
      <c r="E12" s="99">
        <v>30</v>
      </c>
      <c r="F12" s="100"/>
      <c r="G12" s="101"/>
      <c r="H12" s="102">
        <v>0.05</v>
      </c>
      <c r="I12" s="103"/>
      <c r="J12" s="5"/>
    </row>
    <row r="13" spans="2:10" x14ac:dyDescent="0.25">
      <c r="B13" s="97">
        <v>8</v>
      </c>
      <c r="C13" s="98" t="s">
        <v>130</v>
      </c>
      <c r="D13" s="8" t="s">
        <v>14</v>
      </c>
      <c r="E13" s="99">
        <v>200</v>
      </c>
      <c r="F13" s="100"/>
      <c r="G13" s="101"/>
      <c r="H13" s="102">
        <v>0.05</v>
      </c>
      <c r="I13" s="103"/>
      <c r="J13" s="5"/>
    </row>
    <row r="14" spans="2:10" ht="25.5" x14ac:dyDescent="0.25">
      <c r="B14" s="97">
        <v>9</v>
      </c>
      <c r="C14" s="98" t="s">
        <v>131</v>
      </c>
      <c r="D14" s="8" t="s">
        <v>14</v>
      </c>
      <c r="E14" s="99">
        <v>500</v>
      </c>
      <c r="F14" s="100"/>
      <c r="G14" s="101"/>
      <c r="H14" s="102">
        <v>0.05</v>
      </c>
      <c r="I14" s="103"/>
      <c r="J14" s="5"/>
    </row>
    <row r="15" spans="2:10" x14ac:dyDescent="0.25">
      <c r="B15" s="97">
        <v>10</v>
      </c>
      <c r="C15" s="98" t="s">
        <v>132</v>
      </c>
      <c r="D15" s="8" t="s">
        <v>14</v>
      </c>
      <c r="E15" s="99">
        <v>500</v>
      </c>
      <c r="F15" s="100"/>
      <c r="G15" s="101"/>
      <c r="H15" s="102">
        <v>0.05</v>
      </c>
      <c r="I15" s="103"/>
      <c r="J15" s="5"/>
    </row>
    <row r="16" spans="2:10" x14ac:dyDescent="0.25">
      <c r="B16" s="8">
        <v>11</v>
      </c>
      <c r="C16" s="105" t="s">
        <v>133</v>
      </c>
      <c r="D16" s="8" t="s">
        <v>14</v>
      </c>
      <c r="E16" s="99">
        <v>20</v>
      </c>
      <c r="F16" s="103"/>
      <c r="G16" s="106"/>
      <c r="H16" s="102">
        <v>0.05</v>
      </c>
      <c r="I16" s="103"/>
      <c r="J16" s="5"/>
    </row>
    <row r="17" spans="2:10" x14ac:dyDescent="0.25">
      <c r="B17" s="107"/>
      <c r="C17" s="108"/>
      <c r="D17" s="108"/>
      <c r="E17" s="132" t="s">
        <v>134</v>
      </c>
      <c r="F17" s="133"/>
      <c r="G17" s="109"/>
      <c r="H17" s="110" t="s">
        <v>75</v>
      </c>
      <c r="I17" s="109"/>
      <c r="J17" s="5"/>
    </row>
    <row r="18" spans="2:10" x14ac:dyDescent="0.25">
      <c r="B18" s="2"/>
      <c r="C18" s="2"/>
      <c r="D18" s="3"/>
      <c r="E18" s="92"/>
      <c r="F18" s="2"/>
      <c r="G18" s="2"/>
      <c r="H18" s="2"/>
      <c r="I18" s="2"/>
      <c r="J18" s="5"/>
    </row>
    <row r="19" spans="2:10" ht="15" customHeight="1" x14ac:dyDescent="0.25">
      <c r="B19" s="135" t="s">
        <v>79</v>
      </c>
      <c r="C19" s="135"/>
      <c r="D19" s="135"/>
      <c r="E19" s="135"/>
      <c r="F19" s="135"/>
      <c r="G19" s="135"/>
      <c r="H19" s="44"/>
      <c r="I19" s="44"/>
      <c r="J19" s="5"/>
    </row>
    <row r="20" spans="2:10" ht="15" customHeight="1" x14ac:dyDescent="0.25">
      <c r="B20" s="135"/>
      <c r="C20" s="135"/>
      <c r="D20" s="135"/>
      <c r="E20" s="135"/>
      <c r="F20" s="135"/>
      <c r="G20" s="135"/>
      <c r="H20" s="44"/>
      <c r="I20" s="44"/>
      <c r="J20" s="44"/>
    </row>
    <row r="21" spans="2:10" x14ac:dyDescent="0.25">
      <c r="B21" s="134" t="s">
        <v>80</v>
      </c>
      <c r="C21" s="134"/>
      <c r="D21" s="134"/>
      <c r="E21" s="134"/>
      <c r="F21" s="134"/>
      <c r="G21" s="134"/>
      <c r="H21" s="134"/>
      <c r="I21" s="134"/>
      <c r="J21" s="134"/>
    </row>
  </sheetData>
  <mergeCells count="4">
    <mergeCell ref="B2:I2"/>
    <mergeCell ref="E17:F17"/>
    <mergeCell ref="B21:J21"/>
    <mergeCell ref="B19:G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25611-216F-4583-AEC3-F3CBC5CF7EFD}">
  <dimension ref="B1:I11"/>
  <sheetViews>
    <sheetView workbookViewId="0">
      <selection activeCell="B8" sqref="B8:I12"/>
    </sheetView>
  </sheetViews>
  <sheetFormatPr defaultRowHeight="15" x14ac:dyDescent="0.25"/>
  <cols>
    <col min="2" max="2" width="4.28515625" customWidth="1"/>
    <col min="3" max="3" width="43.7109375" customWidth="1"/>
    <col min="4" max="4" width="6.7109375" customWidth="1"/>
    <col min="6" max="6" width="14.28515625" customWidth="1"/>
    <col min="7" max="7" width="15.28515625" customWidth="1"/>
    <col min="9" max="9" width="15.28515625" customWidth="1"/>
  </cols>
  <sheetData>
    <row r="1" spans="2:9" x14ac:dyDescent="0.25">
      <c r="C1" s="1" t="s">
        <v>137</v>
      </c>
    </row>
    <row r="2" spans="2:9" ht="15.75" x14ac:dyDescent="0.25">
      <c r="B2" s="129" t="s">
        <v>139</v>
      </c>
      <c r="C2" s="129"/>
      <c r="D2" s="129"/>
      <c r="E2" s="129"/>
      <c r="F2" s="129"/>
      <c r="G2" s="129"/>
      <c r="H2" s="129"/>
      <c r="I2" s="129"/>
    </row>
    <row r="3" spans="2:9" ht="15.75" x14ac:dyDescent="0.25">
      <c r="B3" s="76"/>
      <c r="C3" s="76"/>
      <c r="D3" s="77"/>
      <c r="E3" s="76"/>
      <c r="F3" s="76"/>
      <c r="G3" s="76"/>
      <c r="H3" s="76"/>
      <c r="I3" s="76"/>
    </row>
    <row r="4" spans="2:9" ht="47.25" x14ac:dyDescent="0.25">
      <c r="B4" s="64" t="s">
        <v>2</v>
      </c>
      <c r="C4" s="64" t="s">
        <v>3</v>
      </c>
      <c r="D4" s="64" t="s">
        <v>4</v>
      </c>
      <c r="E4" s="64" t="s">
        <v>5</v>
      </c>
      <c r="F4" s="64" t="s">
        <v>6</v>
      </c>
      <c r="G4" s="64" t="s">
        <v>83</v>
      </c>
      <c r="H4" s="64" t="s">
        <v>8</v>
      </c>
      <c r="I4" s="64" t="s">
        <v>84</v>
      </c>
    </row>
    <row r="5" spans="2:9" ht="15.75" x14ac:dyDescent="0.25">
      <c r="B5" s="78">
        <v>1</v>
      </c>
      <c r="C5" s="78">
        <v>2</v>
      </c>
      <c r="D5" s="78">
        <v>3</v>
      </c>
      <c r="E5" s="78">
        <v>4</v>
      </c>
      <c r="F5" s="78">
        <v>5</v>
      </c>
      <c r="G5" s="78">
        <v>6</v>
      </c>
      <c r="H5" s="78">
        <v>7</v>
      </c>
      <c r="I5" s="79">
        <v>8</v>
      </c>
    </row>
    <row r="6" spans="2:9" ht="15.75" x14ac:dyDescent="0.25">
      <c r="B6" s="80">
        <v>1</v>
      </c>
      <c r="C6" s="63" t="s">
        <v>136</v>
      </c>
      <c r="D6" s="64" t="s">
        <v>17</v>
      </c>
      <c r="E6" s="65">
        <v>20500</v>
      </c>
      <c r="F6" s="81"/>
      <c r="G6" s="81"/>
      <c r="H6" s="82">
        <v>0.05</v>
      </c>
      <c r="I6" s="83"/>
    </row>
    <row r="7" spans="2:9" ht="15.75" x14ac:dyDescent="0.25">
      <c r="B7" s="80"/>
      <c r="C7" s="63"/>
      <c r="D7" s="64"/>
      <c r="E7" s="65"/>
      <c r="F7" s="81"/>
      <c r="G7" s="81"/>
      <c r="H7" s="82"/>
      <c r="I7" s="83"/>
    </row>
    <row r="8" spans="2:9" ht="15.75" x14ac:dyDescent="0.25">
      <c r="B8" s="116" t="s">
        <v>102</v>
      </c>
      <c r="C8" s="117"/>
      <c r="D8" s="117"/>
      <c r="E8" s="117"/>
      <c r="F8" s="118"/>
      <c r="G8" s="84"/>
      <c r="H8" s="85"/>
      <c r="I8" s="86"/>
    </row>
    <row r="9" spans="2:9" ht="15.75" x14ac:dyDescent="0.25">
      <c r="B9" s="87"/>
      <c r="C9" s="87"/>
      <c r="D9" s="77"/>
      <c r="E9" s="87"/>
      <c r="F9" s="87"/>
      <c r="G9" s="87"/>
      <c r="H9" s="87"/>
      <c r="I9" s="76"/>
    </row>
    <row r="10" spans="2:9" ht="33.75" customHeight="1" x14ac:dyDescent="0.25">
      <c r="B10" s="119" t="s">
        <v>112</v>
      </c>
      <c r="C10" s="119"/>
      <c r="D10" s="119"/>
      <c r="E10" s="119"/>
      <c r="F10" s="119"/>
      <c r="G10" s="119"/>
      <c r="H10" s="119"/>
      <c r="I10" s="119"/>
    </row>
    <row r="11" spans="2:9" ht="15.75" x14ac:dyDescent="0.25">
      <c r="B11" s="120" t="s">
        <v>80</v>
      </c>
      <c r="C11" s="120"/>
      <c r="D11" s="120"/>
      <c r="E11" s="120"/>
      <c r="F11" s="120"/>
      <c r="G11" s="120"/>
      <c r="H11" s="120"/>
      <c r="I11" s="120"/>
    </row>
  </sheetData>
  <mergeCells count="4">
    <mergeCell ref="B2:I2"/>
    <mergeCell ref="B8:F8"/>
    <mergeCell ref="B10:I10"/>
    <mergeCell ref="B11:I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A9797-03E7-4E9E-9041-AF9A8A3E0703}">
  <dimension ref="B3:J15"/>
  <sheetViews>
    <sheetView tabSelected="1" workbookViewId="0">
      <selection activeCell="B4" sqref="B4:J4"/>
    </sheetView>
  </sheetViews>
  <sheetFormatPr defaultRowHeight="15" x14ac:dyDescent="0.25"/>
  <cols>
    <col min="2" max="2" width="4.28515625" customWidth="1"/>
    <col min="3" max="3" width="43.7109375" customWidth="1"/>
    <col min="4" max="4" width="6.7109375" customWidth="1"/>
    <col min="6" max="6" width="14.28515625" customWidth="1"/>
    <col min="7" max="7" width="15.28515625" customWidth="1"/>
    <col min="9" max="9" width="15.28515625" customWidth="1"/>
    <col min="10" max="10" width="16.140625" customWidth="1"/>
  </cols>
  <sheetData>
    <row r="3" spans="2:10" x14ac:dyDescent="0.25">
      <c r="C3" s="114" t="s">
        <v>146</v>
      </c>
      <c r="I3" s="1"/>
    </row>
    <row r="4" spans="2:10" x14ac:dyDescent="0.25">
      <c r="B4" s="115" t="s">
        <v>147</v>
      </c>
      <c r="C4" s="115"/>
      <c r="D4" s="115"/>
      <c r="E4" s="115"/>
      <c r="F4" s="115"/>
      <c r="G4" s="115"/>
      <c r="H4" s="115"/>
      <c r="I4" s="115"/>
      <c r="J4" s="115"/>
    </row>
    <row r="6" spans="2:10" ht="38.25" x14ac:dyDescent="0.25">
      <c r="B6" s="6" t="s">
        <v>2</v>
      </c>
      <c r="C6" s="6" t="s">
        <v>3</v>
      </c>
      <c r="D6" s="6" t="s">
        <v>4</v>
      </c>
      <c r="E6" s="7" t="s">
        <v>5</v>
      </c>
      <c r="F6" s="6" t="s">
        <v>6</v>
      </c>
      <c r="G6" s="8" t="s">
        <v>7</v>
      </c>
      <c r="H6" s="6" t="s">
        <v>8</v>
      </c>
      <c r="I6" s="8" t="s">
        <v>9</v>
      </c>
      <c r="J6" s="6" t="s">
        <v>10</v>
      </c>
    </row>
    <row r="7" spans="2:10" ht="25.5" x14ac:dyDescent="0.25">
      <c r="B7" s="13">
        <v>1</v>
      </c>
      <c r="C7" s="36" t="s">
        <v>141</v>
      </c>
      <c r="D7" s="22" t="s">
        <v>17</v>
      </c>
      <c r="E7" s="111">
        <v>6000</v>
      </c>
      <c r="F7" s="17"/>
      <c r="G7" s="112"/>
      <c r="H7" s="19">
        <v>0.05</v>
      </c>
      <c r="I7" s="23">
        <f>SUM(G7*1.05)</f>
        <v>0</v>
      </c>
      <c r="J7" s="26"/>
    </row>
    <row r="8" spans="2:10" ht="25.5" x14ac:dyDescent="0.25">
      <c r="B8" s="13">
        <v>2</v>
      </c>
      <c r="C8" s="14" t="s">
        <v>142</v>
      </c>
      <c r="D8" s="22" t="s">
        <v>17</v>
      </c>
      <c r="E8" s="111">
        <v>6000</v>
      </c>
      <c r="F8" s="17"/>
      <c r="G8" s="112"/>
      <c r="H8" s="19">
        <v>0.05</v>
      </c>
      <c r="I8" s="23">
        <f t="shared" ref="I8:I11" si="0">SUM(G8*1.05)</f>
        <v>0</v>
      </c>
      <c r="J8" s="26"/>
    </row>
    <row r="9" spans="2:10" ht="25.5" x14ac:dyDescent="0.25">
      <c r="B9" s="13">
        <v>3</v>
      </c>
      <c r="C9" s="14" t="s">
        <v>143</v>
      </c>
      <c r="D9" s="22" t="s">
        <v>17</v>
      </c>
      <c r="E9" s="111">
        <v>3000</v>
      </c>
      <c r="F9" s="17"/>
      <c r="G9" s="112"/>
      <c r="H9" s="19">
        <v>0.05</v>
      </c>
      <c r="I9" s="23">
        <f t="shared" si="0"/>
        <v>0</v>
      </c>
      <c r="J9" s="26"/>
    </row>
    <row r="10" spans="2:10" ht="25.5" x14ac:dyDescent="0.25">
      <c r="B10" s="13">
        <v>4</v>
      </c>
      <c r="C10" s="36" t="s">
        <v>144</v>
      </c>
      <c r="D10" s="22" t="s">
        <v>17</v>
      </c>
      <c r="E10" s="111">
        <v>6000</v>
      </c>
      <c r="F10" s="17"/>
      <c r="G10" s="112"/>
      <c r="H10" s="19">
        <v>0.05</v>
      </c>
      <c r="I10" s="23">
        <f t="shared" si="0"/>
        <v>0</v>
      </c>
      <c r="J10" s="26"/>
    </row>
    <row r="11" spans="2:10" ht="25.5" x14ac:dyDescent="0.25">
      <c r="B11" s="22">
        <v>5</v>
      </c>
      <c r="C11" s="14" t="s">
        <v>145</v>
      </c>
      <c r="D11" s="22" t="s">
        <v>17</v>
      </c>
      <c r="E11" s="111">
        <v>3000</v>
      </c>
      <c r="F11" s="23"/>
      <c r="G11" s="113"/>
      <c r="H11" s="24">
        <v>0.05</v>
      </c>
      <c r="I11" s="23">
        <f t="shared" si="0"/>
        <v>0</v>
      </c>
      <c r="J11" s="26"/>
    </row>
    <row r="12" spans="2:10" ht="15.75" customHeight="1" x14ac:dyDescent="0.25">
      <c r="B12" s="116" t="s">
        <v>102</v>
      </c>
      <c r="C12" s="117"/>
      <c r="D12" s="117"/>
      <c r="E12" s="117"/>
      <c r="F12" s="118"/>
      <c r="G12" s="84"/>
      <c r="H12" s="85"/>
      <c r="I12" s="86"/>
    </row>
    <row r="13" spans="2:10" ht="15.75" x14ac:dyDescent="0.25">
      <c r="B13" s="87"/>
      <c r="C13" s="87"/>
      <c r="D13" s="77"/>
      <c r="E13" s="87"/>
      <c r="F13" s="87"/>
      <c r="G13" s="87"/>
      <c r="H13" s="87"/>
      <c r="I13" s="76"/>
    </row>
    <row r="14" spans="2:10" ht="15.75" x14ac:dyDescent="0.25">
      <c r="B14" s="119" t="s">
        <v>112</v>
      </c>
      <c r="C14" s="119"/>
      <c r="D14" s="119"/>
      <c r="E14" s="119"/>
      <c r="F14" s="119"/>
      <c r="G14" s="119"/>
      <c r="H14" s="119"/>
      <c r="I14" s="119"/>
    </row>
    <row r="15" spans="2:10" ht="15.75" x14ac:dyDescent="0.25">
      <c r="B15" s="120" t="s">
        <v>80</v>
      </c>
      <c r="C15" s="120"/>
      <c r="D15" s="120"/>
      <c r="E15" s="120"/>
      <c r="F15" s="120"/>
      <c r="G15" s="120"/>
      <c r="H15" s="120"/>
      <c r="I15" s="120"/>
    </row>
  </sheetData>
  <mergeCells count="4">
    <mergeCell ref="B4:J4"/>
    <mergeCell ref="B12:F12"/>
    <mergeCell ref="B14:I14"/>
    <mergeCell ref="B15:I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Zadanie nr 1 - Art. Ogólno.</vt:lpstr>
      <vt:lpstr>Zadanie nr 2 - Warzywa </vt:lpstr>
      <vt:lpstr>Zadanie nr 3 – Owoce</vt:lpstr>
      <vt:lpstr>Zadanie nr 4 - Warzywa nie obra</vt:lpstr>
      <vt:lpstr>Zadanie nr 5 - Mrożonki </vt:lpstr>
      <vt:lpstr>Zadanie nr 6 - Jaja</vt:lpstr>
      <vt:lpstr>Zadanie nr 7 - Atykuły ogóln.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enowak</dc:creator>
  <cp:lastModifiedBy>Ewelina Nowak</cp:lastModifiedBy>
  <dcterms:created xsi:type="dcterms:W3CDTF">2015-06-05T18:17:20Z</dcterms:created>
  <dcterms:modified xsi:type="dcterms:W3CDTF">2026-02-17T10:12:16Z</dcterms:modified>
</cp:coreProperties>
</file>